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ATELIER\Dropbox\ATELIER DUMA_SUTAZE\1023_BB_01_BER\_KR a VV_GRANTY\H_VYKAZY – 5.1.4. Ihriská\"/>
    </mc:Choice>
  </mc:AlternateContent>
  <xr:revisionPtr revIDLastSave="0" documentId="13_ncr:1_{7C966D48-CF7B-4E84-8DC4-DC3C9CFD48DA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Rekapitulácia stavby" sheetId="1" r:id="rId1"/>
    <sheet name="SO 09 - 1. etapa IHRISKO" sheetId="4" r:id="rId2"/>
  </sheets>
  <definedNames>
    <definedName name="_xlnm._FilterDatabase" localSheetId="1" hidden="1">'SO 09 - 1. etapa IHRISKO'!$C$127:$K$179</definedName>
    <definedName name="_xlnm.Print_Titles" localSheetId="0">'Rekapitulácia stavby'!$93:$93</definedName>
    <definedName name="_xlnm.Print_Titles" localSheetId="1">'SO 09 - 1. etapa IHRISKO'!$127:$127</definedName>
    <definedName name="_xlnm.Print_Area" localSheetId="0">'Rekapitulácia stavby'!$D$4:$AO$76,'Rekapitulácia stavby'!$C$82:$AQ$100</definedName>
    <definedName name="_xlnm.Print_Area" localSheetId="1">'SO 09 - 1. etapa IHRISKO'!$C$113:$J$179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9" i="4" l="1"/>
  <c r="J38" i="4"/>
  <c r="AY99" i="1" s="1"/>
  <c r="J37" i="4"/>
  <c r="AX99" i="1" s="1"/>
  <c r="BI179" i="4"/>
  <c r="BH179" i="4"/>
  <c r="BG179" i="4"/>
  <c r="BE179" i="4"/>
  <c r="T179" i="4"/>
  <c r="T178" i="4"/>
  <c r="R179" i="4"/>
  <c r="R178" i="4"/>
  <c r="P179" i="4"/>
  <c r="P178" i="4" s="1"/>
  <c r="BI177" i="4"/>
  <c r="BH177" i="4"/>
  <c r="BG177" i="4"/>
  <c r="BE177" i="4"/>
  <c r="T177" i="4"/>
  <c r="T176" i="4"/>
  <c r="R177" i="4"/>
  <c r="R176" i="4" s="1"/>
  <c r="P177" i="4"/>
  <c r="P176" i="4" s="1"/>
  <c r="BI175" i="4"/>
  <c r="BH175" i="4"/>
  <c r="BG175" i="4"/>
  <c r="BE175" i="4"/>
  <c r="T175" i="4"/>
  <c r="T174" i="4"/>
  <c r="R175" i="4"/>
  <c r="R174" i="4"/>
  <c r="P175" i="4"/>
  <c r="P174" i="4" s="1"/>
  <c r="BI173" i="4"/>
  <c r="BH173" i="4"/>
  <c r="BG173" i="4"/>
  <c r="BE173" i="4"/>
  <c r="T173" i="4"/>
  <c r="R173" i="4"/>
  <c r="P173" i="4"/>
  <c r="BI172" i="4"/>
  <c r="BH172" i="4"/>
  <c r="BG172" i="4"/>
  <c r="BE172" i="4"/>
  <c r="T172" i="4"/>
  <c r="R172" i="4"/>
  <c r="P172" i="4"/>
  <c r="BI171" i="4"/>
  <c r="BH171" i="4"/>
  <c r="BG171" i="4"/>
  <c r="BE171" i="4"/>
  <c r="T171" i="4"/>
  <c r="R171" i="4"/>
  <c r="P171" i="4"/>
  <c r="BI170" i="4"/>
  <c r="BH170" i="4"/>
  <c r="BG170" i="4"/>
  <c r="BE170" i="4"/>
  <c r="T170" i="4"/>
  <c r="R170" i="4"/>
  <c r="P170" i="4"/>
  <c r="BI169" i="4"/>
  <c r="BH169" i="4"/>
  <c r="BG169" i="4"/>
  <c r="BE169" i="4"/>
  <c r="T169" i="4"/>
  <c r="R169" i="4"/>
  <c r="P169" i="4"/>
  <c r="BI168" i="4"/>
  <c r="BH168" i="4"/>
  <c r="BG168" i="4"/>
  <c r="BE168" i="4"/>
  <c r="T168" i="4"/>
  <c r="R168" i="4"/>
  <c r="P168" i="4"/>
  <c r="BI167" i="4"/>
  <c r="BH167" i="4"/>
  <c r="BG167" i="4"/>
  <c r="BE167" i="4"/>
  <c r="T167" i="4"/>
  <c r="R167" i="4"/>
  <c r="P167" i="4"/>
  <c r="BI166" i="4"/>
  <c r="BH166" i="4"/>
  <c r="BG166" i="4"/>
  <c r="BE166" i="4"/>
  <c r="T166" i="4"/>
  <c r="R166" i="4"/>
  <c r="P166" i="4"/>
  <c r="BI165" i="4"/>
  <c r="BH165" i="4"/>
  <c r="BG165" i="4"/>
  <c r="BE165" i="4"/>
  <c r="T165" i="4"/>
  <c r="R165" i="4"/>
  <c r="P165" i="4"/>
  <c r="BI164" i="4"/>
  <c r="BH164" i="4"/>
  <c r="BG164" i="4"/>
  <c r="BE164" i="4"/>
  <c r="T164" i="4"/>
  <c r="R164" i="4"/>
  <c r="P164" i="4"/>
  <c r="BI163" i="4"/>
  <c r="BH163" i="4"/>
  <c r="BG163" i="4"/>
  <c r="BE163" i="4"/>
  <c r="T163" i="4"/>
  <c r="R163" i="4"/>
  <c r="P163" i="4"/>
  <c r="BI162" i="4"/>
  <c r="BH162" i="4"/>
  <c r="BG162" i="4"/>
  <c r="BE162" i="4"/>
  <c r="T162" i="4"/>
  <c r="R162" i="4"/>
  <c r="P162" i="4"/>
  <c r="BI161" i="4"/>
  <c r="BH161" i="4"/>
  <c r="BG161" i="4"/>
  <c r="BE161" i="4"/>
  <c r="T161" i="4"/>
  <c r="R161" i="4"/>
  <c r="P161" i="4"/>
  <c r="BI160" i="4"/>
  <c r="BH160" i="4"/>
  <c r="BG160" i="4"/>
  <c r="BE160" i="4"/>
  <c r="T160" i="4"/>
  <c r="R160" i="4"/>
  <c r="P160" i="4"/>
  <c r="BI159" i="4"/>
  <c r="BH159" i="4"/>
  <c r="BG159" i="4"/>
  <c r="BE159" i="4"/>
  <c r="T159" i="4"/>
  <c r="R159" i="4"/>
  <c r="P159" i="4"/>
  <c r="BI157" i="4"/>
  <c r="BH157" i="4"/>
  <c r="BG157" i="4"/>
  <c r="BE157" i="4"/>
  <c r="T157" i="4"/>
  <c r="R157" i="4"/>
  <c r="P157" i="4"/>
  <c r="BI156" i="4"/>
  <c r="BH156" i="4"/>
  <c r="BG156" i="4"/>
  <c r="BE156" i="4"/>
  <c r="T156" i="4"/>
  <c r="R156" i="4"/>
  <c r="P156" i="4"/>
  <c r="BI155" i="4"/>
  <c r="BH155" i="4"/>
  <c r="BG155" i="4"/>
  <c r="BE155" i="4"/>
  <c r="T155" i="4"/>
  <c r="R155" i="4"/>
  <c r="P155" i="4"/>
  <c r="BI154" i="4"/>
  <c r="BH154" i="4"/>
  <c r="BG154" i="4"/>
  <c r="BE154" i="4"/>
  <c r="T154" i="4"/>
  <c r="R154" i="4"/>
  <c r="P154" i="4"/>
  <c r="BI153" i="4"/>
  <c r="BH153" i="4"/>
  <c r="BG153" i="4"/>
  <c r="BE153" i="4"/>
  <c r="T153" i="4"/>
  <c r="R153" i="4"/>
  <c r="P153" i="4"/>
  <c r="BI151" i="4"/>
  <c r="BH151" i="4"/>
  <c r="BG151" i="4"/>
  <c r="BE151" i="4"/>
  <c r="T151" i="4"/>
  <c r="T150" i="4"/>
  <c r="R151" i="4"/>
  <c r="R150" i="4" s="1"/>
  <c r="P151" i="4"/>
  <c r="P150" i="4" s="1"/>
  <c r="BI149" i="4"/>
  <c r="BH149" i="4"/>
  <c r="BG149" i="4"/>
  <c r="BE149" i="4"/>
  <c r="T149" i="4"/>
  <c r="R149" i="4"/>
  <c r="P149" i="4"/>
  <c r="BI148" i="4"/>
  <c r="BH148" i="4"/>
  <c r="BG148" i="4"/>
  <c r="BE148" i="4"/>
  <c r="T148" i="4"/>
  <c r="R148" i="4"/>
  <c r="P148" i="4"/>
  <c r="BI147" i="4"/>
  <c r="BH147" i="4"/>
  <c r="BG147" i="4"/>
  <c r="BE147" i="4"/>
  <c r="T147" i="4"/>
  <c r="R147" i="4"/>
  <c r="P147" i="4"/>
  <c r="BI146" i="4"/>
  <c r="BH146" i="4"/>
  <c r="BG146" i="4"/>
  <c r="BE146" i="4"/>
  <c r="T146" i="4"/>
  <c r="R146" i="4"/>
  <c r="P146" i="4"/>
  <c r="BI145" i="4"/>
  <c r="BH145" i="4"/>
  <c r="BG145" i="4"/>
  <c r="BE145" i="4"/>
  <c r="T145" i="4"/>
  <c r="R145" i="4"/>
  <c r="P145" i="4"/>
  <c r="BI144" i="4"/>
  <c r="BH144" i="4"/>
  <c r="BG144" i="4"/>
  <c r="BE144" i="4"/>
  <c r="T144" i="4"/>
  <c r="R144" i="4"/>
  <c r="P144" i="4"/>
  <c r="BI143" i="4"/>
  <c r="BH143" i="4"/>
  <c r="BG143" i="4"/>
  <c r="BE143" i="4"/>
  <c r="T143" i="4"/>
  <c r="R143" i="4"/>
  <c r="P143" i="4"/>
  <c r="BI142" i="4"/>
  <c r="BH142" i="4"/>
  <c r="BG142" i="4"/>
  <c r="BE142" i="4"/>
  <c r="T142" i="4"/>
  <c r="R142" i="4"/>
  <c r="P142" i="4"/>
  <c r="BI141" i="4"/>
  <c r="BH141" i="4"/>
  <c r="BG141" i="4"/>
  <c r="BE141" i="4"/>
  <c r="T141" i="4"/>
  <c r="R141" i="4"/>
  <c r="P141" i="4"/>
  <c r="BI140" i="4"/>
  <c r="BH140" i="4"/>
  <c r="BG140" i="4"/>
  <c r="BE140" i="4"/>
  <c r="T140" i="4"/>
  <c r="R140" i="4"/>
  <c r="P140" i="4"/>
  <c r="BI139" i="4"/>
  <c r="BH139" i="4"/>
  <c r="BG139" i="4"/>
  <c r="BE139" i="4"/>
  <c r="T139" i="4"/>
  <c r="R139" i="4"/>
  <c r="P139" i="4"/>
  <c r="BI138" i="4"/>
  <c r="BH138" i="4"/>
  <c r="BG138" i="4"/>
  <c r="BE138" i="4"/>
  <c r="T138" i="4"/>
  <c r="R138" i="4"/>
  <c r="P138" i="4"/>
  <c r="BI137" i="4"/>
  <c r="BH137" i="4"/>
  <c r="BG137" i="4"/>
  <c r="BE137" i="4"/>
  <c r="T137" i="4"/>
  <c r="R137" i="4"/>
  <c r="P137" i="4"/>
  <c r="BI136" i="4"/>
  <c r="BH136" i="4"/>
  <c r="BG136" i="4"/>
  <c r="BE136" i="4"/>
  <c r="T136" i="4"/>
  <c r="R136" i="4"/>
  <c r="P136" i="4"/>
  <c r="BI135" i="4"/>
  <c r="BH135" i="4"/>
  <c r="BG135" i="4"/>
  <c r="BE135" i="4"/>
  <c r="T135" i="4"/>
  <c r="R135" i="4"/>
  <c r="P135" i="4"/>
  <c r="BI134" i="4"/>
  <c r="BH134" i="4"/>
  <c r="BG134" i="4"/>
  <c r="BE134" i="4"/>
  <c r="T134" i="4"/>
  <c r="R134" i="4"/>
  <c r="P134" i="4"/>
  <c r="BI133" i="4"/>
  <c r="BH133" i="4"/>
  <c r="BG133" i="4"/>
  <c r="BE133" i="4"/>
  <c r="T133" i="4"/>
  <c r="R133" i="4"/>
  <c r="P133" i="4"/>
  <c r="BI132" i="4"/>
  <c r="BH132" i="4"/>
  <c r="BG132" i="4"/>
  <c r="BE132" i="4"/>
  <c r="T132" i="4"/>
  <c r="R132" i="4"/>
  <c r="P132" i="4"/>
  <c r="BI131" i="4"/>
  <c r="BH131" i="4"/>
  <c r="BG131" i="4"/>
  <c r="BE131" i="4"/>
  <c r="T131" i="4"/>
  <c r="R131" i="4"/>
  <c r="P131" i="4"/>
  <c r="J125" i="4"/>
  <c r="J124" i="4"/>
  <c r="F122" i="4"/>
  <c r="J94" i="4"/>
  <c r="J93" i="4"/>
  <c r="F91" i="4"/>
  <c r="E89" i="4"/>
  <c r="J20" i="4"/>
  <c r="E20" i="4"/>
  <c r="F125" i="4" s="1"/>
  <c r="J19" i="4"/>
  <c r="J17" i="4"/>
  <c r="E17" i="4"/>
  <c r="F124" i="4" s="1"/>
  <c r="J16" i="4"/>
  <c r="J14" i="4"/>
  <c r="J122" i="4" s="1"/>
  <c r="E7" i="4"/>
  <c r="E85" i="4" s="1"/>
  <c r="L90" i="1"/>
  <c r="AM90" i="1"/>
  <c r="AM89" i="1"/>
  <c r="L89" i="1"/>
  <c r="AM87" i="1"/>
  <c r="L87" i="1"/>
  <c r="L85" i="1"/>
  <c r="L84" i="1"/>
  <c r="BK175" i="4"/>
  <c r="BK166" i="4"/>
  <c r="BK147" i="4"/>
  <c r="BK138" i="4"/>
  <c r="BK143" i="4"/>
  <c r="BK165" i="4"/>
  <c r="BK169" i="4"/>
  <c r="BK154" i="4"/>
  <c r="BK131" i="4"/>
  <c r="BK153" i="4"/>
  <c r="BK157" i="4"/>
  <c r="BK135" i="4"/>
  <c r="BK133" i="4"/>
  <c r="BK177" i="4"/>
  <c r="BK172" i="4"/>
  <c r="BK140" i="4"/>
  <c r="BK155" i="4"/>
  <c r="BK137" i="4"/>
  <c r="BK136" i="4"/>
  <c r="AS97" i="1"/>
  <c r="BK141" i="4"/>
  <c r="BK132" i="4"/>
  <c r="BK163" i="4"/>
  <c r="BK159" i="4"/>
  <c r="BK144" i="4"/>
  <c r="BK160" i="4"/>
  <c r="BK151" i="4"/>
  <c r="BK161" i="4"/>
  <c r="BK146" i="4"/>
  <c r="BK171" i="4"/>
  <c r="BK145" i="4"/>
  <c r="BK149" i="4"/>
  <c r="BK179" i="4"/>
  <c r="BK167" i="4"/>
  <c r="BK162" i="4"/>
  <c r="BK168" i="4"/>
  <c r="BK139" i="4"/>
  <c r="BK148" i="4"/>
  <c r="BK134" i="4"/>
  <c r="BK164" i="4"/>
  <c r="BK170" i="4"/>
  <c r="BK156" i="4"/>
  <c r="BK173" i="4"/>
  <c r="BK142" i="4"/>
  <c r="R158" i="4" l="1"/>
  <c r="P130" i="4"/>
  <c r="P152" i="4"/>
  <c r="T158" i="4"/>
  <c r="BK130" i="4"/>
  <c r="J100" i="4" s="1"/>
  <c r="BK152" i="4"/>
  <c r="J102" i="4" s="1"/>
  <c r="R130" i="4"/>
  <c r="R152" i="4"/>
  <c r="R129" i="4" s="1"/>
  <c r="R128" i="4" s="1"/>
  <c r="T130" i="4"/>
  <c r="T152" i="4"/>
  <c r="T129" i="4" s="1"/>
  <c r="T128" i="4" s="1"/>
  <c r="BK158" i="4"/>
  <c r="J103" i="4" s="1"/>
  <c r="P158" i="4"/>
  <c r="BK178" i="4"/>
  <c r="J106" i="4"/>
  <c r="BK150" i="4"/>
  <c r="J101" i="4"/>
  <c r="BK174" i="4"/>
  <c r="J104" i="4"/>
  <c r="BK176" i="4"/>
  <c r="J105" i="4"/>
  <c r="F94" i="4"/>
  <c r="BF131" i="4"/>
  <c r="BF148" i="4"/>
  <c r="BF156" i="4"/>
  <c r="BF157" i="4"/>
  <c r="BF160" i="4"/>
  <c r="BF138" i="4"/>
  <c r="BF140" i="4"/>
  <c r="BF145" i="4"/>
  <c r="BF146" i="4"/>
  <c r="BF153" i="4"/>
  <c r="BF163" i="4"/>
  <c r="BF164" i="4"/>
  <c r="BF165" i="4"/>
  <c r="BF170" i="4"/>
  <c r="J91" i="4"/>
  <c r="BF166" i="4"/>
  <c r="E116" i="4"/>
  <c r="BF132" i="4"/>
  <c r="BF159" i="4"/>
  <c r="BF172" i="4"/>
  <c r="BF173" i="4"/>
  <c r="BF133" i="4"/>
  <c r="BF144" i="4"/>
  <c r="BF149" i="4"/>
  <c r="BF151" i="4"/>
  <c r="BF154" i="4"/>
  <c r="BF161" i="4"/>
  <c r="BF162" i="4"/>
  <c r="BF171" i="4"/>
  <c r="F93" i="4"/>
  <c r="BF134" i="4"/>
  <c r="BF135" i="4"/>
  <c r="BF136" i="4"/>
  <c r="BF137" i="4"/>
  <c r="BF142" i="4"/>
  <c r="BF155" i="4"/>
  <c r="BF167" i="4"/>
  <c r="BF168" i="4"/>
  <c r="BF169" i="4"/>
  <c r="BF179" i="4"/>
  <c r="BF139" i="4"/>
  <c r="BF141" i="4"/>
  <c r="BF143" i="4"/>
  <c r="BF147" i="4"/>
  <c r="BF175" i="4"/>
  <c r="BF177" i="4"/>
  <c r="F35" i="4"/>
  <c r="AZ99" i="1"/>
  <c r="AS95" i="1"/>
  <c r="F38" i="4"/>
  <c r="BC99" i="1"/>
  <c r="J35" i="4"/>
  <c r="AV99" i="1"/>
  <c r="F37" i="4"/>
  <c r="BB99" i="1"/>
  <c r="F39" i="4"/>
  <c r="BD99" i="1"/>
  <c r="BK129" i="4" l="1"/>
  <c r="BK128" i="4" s="1"/>
  <c r="J32" i="4" s="1"/>
  <c r="P129" i="4"/>
  <c r="P128" i="4" s="1"/>
  <c r="AU99" i="1" s="1"/>
  <c r="J98" i="4"/>
  <c r="J99" i="4"/>
  <c r="BC97" i="1"/>
  <c r="AY97" i="1" s="1"/>
  <c r="BD97" i="1"/>
  <c r="F36" i="4"/>
  <c r="BA99" i="1"/>
  <c r="AZ97" i="1"/>
  <c r="AV97" i="1" s="1"/>
  <c r="J36" i="4"/>
  <c r="AW99" i="1"/>
  <c r="AT99" i="1" s="1"/>
  <c r="BB97" i="1"/>
  <c r="AX97" i="1" s="1"/>
  <c r="J41" i="4" l="1"/>
  <c r="AU97" i="1"/>
  <c r="AU95" i="1" s="1"/>
  <c r="BA97" i="1"/>
  <c r="AW97" i="1" s="1"/>
  <c r="AT97" i="1" s="1"/>
  <c r="AZ95" i="1"/>
  <c r="W29" i="1" s="1"/>
  <c r="BC95" i="1"/>
  <c r="W32" i="1" s="1"/>
  <c r="BD95" i="1"/>
  <c r="W33" i="1" s="1"/>
  <c r="BB95" i="1"/>
  <c r="W31" i="1" s="1"/>
  <c r="BA95" i="1" l="1"/>
  <c r="AW95" i="1" s="1"/>
  <c r="AY95" i="1"/>
  <c r="AX95" i="1"/>
  <c r="AV95" i="1"/>
  <c r="AK29" i="1" s="1"/>
  <c r="AT95" i="1" l="1"/>
</calcChain>
</file>

<file path=xl/sharedStrings.xml><?xml version="1.0" encoding="utf-8"?>
<sst xmlns="http://schemas.openxmlformats.org/spreadsheetml/2006/main" count="945" uniqueCount="317">
  <si>
    <t>Export Komplet</t>
  </si>
  <si>
    <t/>
  </si>
  <si>
    <t>2.0</t>
  </si>
  <si>
    <t>False</t>
  </si>
  <si>
    <t>{1fa7e546-0a09-4245-b78f-f51962f130d4}</t>
  </si>
  <si>
    <t>&gt;&gt;  skryté stĺpce  &lt;&lt;</t>
  </si>
  <si>
    <t>0,01</t>
  </si>
  <si>
    <t>23</t>
  </si>
  <si>
    <t>v ---  nižšie sa nachádzajú doplnkové a pomocné údaje k zostavám  --- v</t>
  </si>
  <si>
    <t>0,001</t>
  </si>
  <si>
    <t>Kód:</t>
  </si>
  <si>
    <t>2025-035-02</t>
  </si>
  <si>
    <t>Stavba:</t>
  </si>
  <si>
    <t>Zelené sídliská - lokalita Bernolákova, Radvanská (CÚ II/2025)</t>
  </si>
  <si>
    <t>JKSO:</t>
  </si>
  <si>
    <t>ČS:</t>
  </si>
  <si>
    <t>Miesto:</t>
  </si>
  <si>
    <t>k.ú. Banská Bystrica</t>
  </si>
  <si>
    <t>Dátum:</t>
  </si>
  <si>
    <t>Objednávateľ:</t>
  </si>
  <si>
    <t>IČO:</t>
  </si>
  <si>
    <t xml:space="preserve"> </t>
  </si>
  <si>
    <t>IČ DPH:</t>
  </si>
  <si>
    <t>Zhotoviteľ:</t>
  </si>
  <si>
    <t>Projektant:</t>
  </si>
  <si>
    <t>Ing. Marek Šutúš</t>
  </si>
  <si>
    <t>True</t>
  </si>
  <si>
    <t>Spracovateľ:</t>
  </si>
  <si>
    <t>BDL consult, s. r. o.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</si>
  <si>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</si>
  <si>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</si>
  <si>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</si>
  <si>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</si>
  <si>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</si>
  <si>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</si>
  <si>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</si>
  <si>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</si>
  <si>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</si>
  <si>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</si>
  <si>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</si>
  <si>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</si>
  <si>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</si>
  <si>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</si>
  <si>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</si>
  <si>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</si>
  <si>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</si>
  <si>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</si>
  <si>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</si>
  <si>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</si>
  <si>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</si>
  <si>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</si>
  <si>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</si>
  <si>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</si>
  <si>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</si>
  <si>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</si>
  <si>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</si>
  <si>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</si>
  <si>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</si>
  <si>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</si>
  <si>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</si>
  <si>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</si>
  <si>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</si>
  <si>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</si>
  <si>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</si>
  <si>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</si>
  <si>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</si>
  <si>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</si>
  <si>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</si>
  <si>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</si>
  <si>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</si>
  <si>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</si>
  <si>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</si>
  <si>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</si>
  <si>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</si>
  <si>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STA</t>
  </si>
  <si>
    <t>1</t>
  </si>
  <si>
    <t>SO 09</t>
  </si>
  <si>
    <t>Dažďová kanalizácia</t>
  </si>
  <si>
    <t>{36b509ec-5716-46c7-85d1-5f32b80d9207}</t>
  </si>
  <si>
    <t>Časť</t>
  </si>
  <si>
    <t>2</t>
  </si>
  <si>
    <t>1. etapa IHRISKO</t>
  </si>
  <si>
    <t>{ac0ade4f-914a-4cf2-8eb1-51a836c3634e}</t>
  </si>
  <si>
    <t>KRYCÍ LIST ROZPOČTU</t>
  </si>
  <si>
    <t>Objekt: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</si>
  <si>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</si>
  <si>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</si>
  <si>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</si>
  <si>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</si>
  <si>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</si>
  <si>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</si>
  <si>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</si>
  <si>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4 - Vodorovné konštrukcie</t>
  </si>
  <si>
    <t xml:space="preserve">    8 - Rúrové vedenie</t>
  </si>
  <si>
    <t xml:space="preserve">    99 - Presun hmôt HSV</t>
  </si>
  <si>
    <t>OST - Ostatné</t>
  </si>
  <si>
    <t>VRN - Vedľajšie rozpočtové náklady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</si>
  <si>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</si>
  <si>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</si>
  <si>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</si>
  <si>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</si>
  <si>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</si>
  <si>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</si>
  <si>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</si>
  <si>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</si>
  <si>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</si>
  <si>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</si>
  <si>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</si>
  <si>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</si>
  <si>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</si>
  <si>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</si>
  <si>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</si>
  <si>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</si>
  <si>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111101101.S</t>
  </si>
  <si>
    <t>Odstránenie travín a tŕstia s príp. premiestnením a uložením na hromady do 50 m, pri celkovej ploche do 1000m2</t>
  </si>
  <si>
    <t>m2</t>
  </si>
  <si>
    <t>4</t>
  </si>
  <si>
    <t>119001801.S</t>
  </si>
  <si>
    <t>Ochranné zábradlie okolo výkopu, drevené výšky 1,10 m dvojtyčové</t>
  </si>
  <si>
    <t>m</t>
  </si>
  <si>
    <t>3</t>
  </si>
  <si>
    <t>121101101.S</t>
  </si>
  <si>
    <t>Odstránenie ornice s vodor. premiestn. na hromady, so zložením na vzdialenosť do 100 m a do 30 m3</t>
  </si>
  <si>
    <t>m3</t>
  </si>
  <si>
    <t>6</t>
  </si>
  <si>
    <t>8</t>
  </si>
  <si>
    <t>5</t>
  </si>
  <si>
    <t>10</t>
  </si>
  <si>
    <t>12</t>
  </si>
  <si>
    <t>7</t>
  </si>
  <si>
    <t>14</t>
  </si>
  <si>
    <t>16</t>
  </si>
  <si>
    <t>9</t>
  </si>
  <si>
    <t>132201209.S</t>
  </si>
  <si>
    <t>Príplatok k cenám za lepivosť pri hĺbení rýh š. nad 600 do 2 000 mm zapaž. i nezapažených, s urovnaním dna v hornine 3</t>
  </si>
  <si>
    <t>18</t>
  </si>
  <si>
    <t>20</t>
  </si>
  <si>
    <t>11</t>
  </si>
  <si>
    <t>22</t>
  </si>
  <si>
    <t>24</t>
  </si>
  <si>
    <t>13</t>
  </si>
  <si>
    <t>26</t>
  </si>
  <si>
    <t>28</t>
  </si>
  <si>
    <t>15</t>
  </si>
  <si>
    <t>30</t>
  </si>
  <si>
    <t>32</t>
  </si>
  <si>
    <t>17</t>
  </si>
  <si>
    <t>162201101.S</t>
  </si>
  <si>
    <t>Vodorovné premiestnenie výkopku z horniny 1-4 do 20m</t>
  </si>
  <si>
    <t>34</t>
  </si>
  <si>
    <t>162501102.S</t>
  </si>
  <si>
    <t>Vodorovné premiestnenie výkopku po spevnenej ceste z horniny tr.1-4, do 100 m3 na vzdialenosť do 3000 m</t>
  </si>
  <si>
    <t>36</t>
  </si>
  <si>
    <t>19</t>
  </si>
  <si>
    <t>162501105.S</t>
  </si>
  <si>
    <t>Vodorovné premiestnenie výkopku po spevnenej ceste z horniny tr.1-4, do 100 m3, príplatok k cene za každých ďalšich a začatých 1000 m</t>
  </si>
  <si>
    <t>38</t>
  </si>
  <si>
    <t>167101101.S</t>
  </si>
  <si>
    <t>Nakladanie neuľahnutého výkopku z hornín tr.1-4 do 100 m3</t>
  </si>
  <si>
    <t>40</t>
  </si>
  <si>
    <t>21</t>
  </si>
  <si>
    <t>171201201.S</t>
  </si>
  <si>
    <t>Uloženie sypaniny na skládky do 100 m3</t>
  </si>
  <si>
    <t>42</t>
  </si>
  <si>
    <t>171209002.S</t>
  </si>
  <si>
    <t>Poplatok za skládku - zemina a kamenivo (17 05), ostatné</t>
  </si>
  <si>
    <t>t</t>
  </si>
  <si>
    <t>175101101.S</t>
  </si>
  <si>
    <t>Obsyp potrubia sypaninou z vhodných hornín 1 až 4 bez prehodenia sypaniny</t>
  </si>
  <si>
    <t>25</t>
  </si>
  <si>
    <t>M</t>
  </si>
  <si>
    <t>583310002700.S</t>
  </si>
  <si>
    <t>Štrkopiesok frakcia 0-8 mm</t>
  </si>
  <si>
    <t>180401211.S</t>
  </si>
  <si>
    <t>Založenie trávnika lúčneho výsevom v rovine alebo na svahu do 1:5</t>
  </si>
  <si>
    <t>27</t>
  </si>
  <si>
    <t>005720001300.S</t>
  </si>
  <si>
    <t>Osivá tráv - trávové semeno</t>
  </si>
  <si>
    <t>kg</t>
  </si>
  <si>
    <t>181301101.S</t>
  </si>
  <si>
    <t>Rozprestretie ornice v rovine, plocha do 500 m2, hr.do 100 mm</t>
  </si>
  <si>
    <t>Vodorovné konštrukcie</t>
  </si>
  <si>
    <t>29</t>
  </si>
  <si>
    <t>451573111.S</t>
  </si>
  <si>
    <t>Lôžko pod potrubie, stoky a drobné objekty, v otvorenom výkope z piesku a štrkopiesku do 63 mm</t>
  </si>
  <si>
    <t>31</t>
  </si>
  <si>
    <t>Rúrové vedenie</t>
  </si>
  <si>
    <t>33</t>
  </si>
  <si>
    <t>ks</t>
  </si>
  <si>
    <t>35</t>
  </si>
  <si>
    <t>37</t>
  </si>
  <si>
    <t>39</t>
  </si>
  <si>
    <t>41</t>
  </si>
  <si>
    <t>899102111.S</t>
  </si>
  <si>
    <t>Osadenie poklopu liatinového a oceľového vrátane rámu hmotn. nad 50 do 100 kg</t>
  </si>
  <si>
    <t>43</t>
  </si>
  <si>
    <t>99</t>
  </si>
  <si>
    <t>Presun hmôt HSV</t>
  </si>
  <si>
    <t>998276101.S</t>
  </si>
  <si>
    <t>Presun hmôt pre rúrové vedenie hĺbené z rúr z plast., hmôt alebo sklolamin. v otvorenom výkope</t>
  </si>
  <si>
    <t>OST</t>
  </si>
  <si>
    <t>Ostatné</t>
  </si>
  <si>
    <t>R_001</t>
  </si>
  <si>
    <t>Napojanie na existujúce vedenie</t>
  </si>
  <si>
    <t>262144</t>
  </si>
  <si>
    <t>VRN</t>
  </si>
  <si>
    <t>Vedľajšie rozpočtové náklady</t>
  </si>
  <si>
    <t>000300011.S_R</t>
  </si>
  <si>
    <t>Geodetické vytýčenie potrubia</t>
  </si>
  <si>
    <t>km</t>
  </si>
  <si>
    <t>SO 09 - Dažďová kanalizácia</t>
  </si>
  <si>
    <t>Časť:</t>
  </si>
  <si>
    <t>-703546524</t>
  </si>
  <si>
    <t>1962671046</t>
  </si>
  <si>
    <t>345314824</t>
  </si>
  <si>
    <t>521213360</t>
  </si>
  <si>
    <t>-873314629</t>
  </si>
  <si>
    <t>372434403</t>
  </si>
  <si>
    <t>712337459</t>
  </si>
  <si>
    <t>-71843298</t>
  </si>
  <si>
    <t>687284941</t>
  </si>
  <si>
    <t>-1469871263</t>
  </si>
  <si>
    <t>-419152507</t>
  </si>
  <si>
    <t>1558051353</t>
  </si>
  <si>
    <t>-1556490461</t>
  </si>
  <si>
    <t>-78732923</t>
  </si>
  <si>
    <t>684370642</t>
  </si>
  <si>
    <t>1744433299</t>
  </si>
  <si>
    <t>947719686</t>
  </si>
  <si>
    <t>585446885</t>
  </si>
  <si>
    <t>-1321832394</t>
  </si>
  <si>
    <t>1973518138</t>
  </si>
  <si>
    <t>871315542.S</t>
  </si>
  <si>
    <t>Potrubie kanalizačné PVC-U gravitačné hladké plnostenné SN 8 DN 150</t>
  </si>
  <si>
    <t>-1096558971</t>
  </si>
  <si>
    <t>892311000.S</t>
  </si>
  <si>
    <t>Skúška tesnosti kanalizácie D 150 mm</t>
  </si>
  <si>
    <t>899721132.S</t>
  </si>
  <si>
    <t>Označenie kanalizačného potrubia hnedou výstražnou fóliou</t>
  </si>
  <si>
    <t>-1230687009</t>
  </si>
  <si>
    <t>-429100012</t>
  </si>
  <si>
    <t>1436090444</t>
  </si>
  <si>
    <t>SO 09.2 - 1. etapa IHRISKO</t>
  </si>
  <si>
    <t xml:space="preserve">    2 - Zakladanie</t>
  </si>
  <si>
    <t>132201202.S</t>
  </si>
  <si>
    <t>Výkop ryhy šírky 600-2000mm horn.3 od 100 do 1000 m3</t>
  </si>
  <si>
    <t>151831051.S</t>
  </si>
  <si>
    <t>Zriadenie paženia a rozopretie stien rýh š. do 2 m, hĺ. do 6 m pažiacimi boxami STANDARD 3x2,25m (obojstranné) horn. slabo tlačivá</t>
  </si>
  <si>
    <t>151831151.S</t>
  </si>
  <si>
    <t>Odstránenie paženia a rozopretie stien rýh š. do 2 m, hĺ. do 6 m pažiacimi boxami STANDARD 3x2,25m (obojstranné) horn. slabo tlačivá</t>
  </si>
  <si>
    <t>174101002.S</t>
  </si>
  <si>
    <t>Zásyp sypaninou so zhutnením jám, šachiet, rýh, zárezov alebo okolo objektov nad 100 do 1000 m3</t>
  </si>
  <si>
    <t>Zakladanie</t>
  </si>
  <si>
    <t>212752125.S</t>
  </si>
  <si>
    <t>Trativody z flexodrenážnych rúr DN 100</t>
  </si>
  <si>
    <t>-885789975</t>
  </si>
  <si>
    <t>452112111.S</t>
  </si>
  <si>
    <t>Osadenie prstenca alebo rámu pod poklopy a mreže, výšky do 100 mm</t>
  </si>
  <si>
    <t>1372800689</t>
  </si>
  <si>
    <t>592240014180.S</t>
  </si>
  <si>
    <t>Prstenec vyrovnávací betónový BAR-10, vonkajší/vnútorný priemer D 865/625 mm, výška 100 mm</t>
  </si>
  <si>
    <t>128</t>
  </si>
  <si>
    <t>-292510259</t>
  </si>
  <si>
    <t>452112121.S</t>
  </si>
  <si>
    <t>Osadenie prstenca  pod poklopy a mreže, výšky nad 100 do 200 mm</t>
  </si>
  <si>
    <t>1346208183</t>
  </si>
  <si>
    <t>592240014190.S</t>
  </si>
  <si>
    <t>Prstenec vyrovnávací betónový BAR-12, vonkajší/vnútorný priemer D 865/625 mm, výška 120 mm</t>
  </si>
  <si>
    <t>-481502708</t>
  </si>
  <si>
    <t>871355545.S</t>
  </si>
  <si>
    <t>Potrubie kanalizačné PVC-U gravitačné hladké plnostenné SN 8 DN 200</t>
  </si>
  <si>
    <t>611583667</t>
  </si>
  <si>
    <t>1764588830</t>
  </si>
  <si>
    <t>892351000.S</t>
  </si>
  <si>
    <t>Skúška tesnosti kanalizácie D 200 mm</t>
  </si>
  <si>
    <t>-1513469421</t>
  </si>
  <si>
    <t>894422003.S</t>
  </si>
  <si>
    <t>Osadenie betónových prefabrikovaných dielcov dna pre šachty DN 1000</t>
  </si>
  <si>
    <t>604384071</t>
  </si>
  <si>
    <t>592240003500</t>
  </si>
  <si>
    <t>Dno výšky 600 mm priame TBZ-Q.1 100/60 V max 40 pre kanalizačnú šachtu DN 1000, rozmer 1000/600x400 mm</t>
  </si>
  <si>
    <t>1660570127</t>
  </si>
  <si>
    <t>894422053.S</t>
  </si>
  <si>
    <t>Osadenie betónových prefabrikovaných dielcov rovných skruží pre šachty DN 1000</t>
  </si>
  <si>
    <t>-1656657256</t>
  </si>
  <si>
    <t>592240002200</t>
  </si>
  <si>
    <t>Skruž výšky 250 mm TBS-Q.1 100/25/10 pre kanalizačnú šachtu DN 1000 TYP Q.1, hr. steny 100 mm, rozmer 1000x250x100 mm</t>
  </si>
  <si>
    <t>-1702969647</t>
  </si>
  <si>
    <t>592240002400</t>
  </si>
  <si>
    <t>Skruž výšky 500 mm TBS-Q.1 100/50/10 pre kanalizačnú šachtu DN 1000 TYP Q.1, hr. steny 100 mm, rozmer 1000x500x100 mm</t>
  </si>
  <si>
    <t>-852108339</t>
  </si>
  <si>
    <t>592240002600</t>
  </si>
  <si>
    <t>Skruž výšky 1000 mm TBS-Q.1 100/100/10 pre kanalizačnú šachtu DN 1000 TYP Q.1, hr. steny 100 mm, rozmer 1000x1000x100 mm</t>
  </si>
  <si>
    <t>-984839875</t>
  </si>
  <si>
    <t>894422103.S</t>
  </si>
  <si>
    <t>Osadenie betónových prefabrikovaných dielcov prechodových skruží-kónusov pre šachty DN 1000</t>
  </si>
  <si>
    <t>786547927</t>
  </si>
  <si>
    <t>592240002100</t>
  </si>
  <si>
    <t>Kónus TBR-Q.1 100-63/58/10 KPS pre kanalizačnú šachtu DN 1000 TYP Q.1, hr. steny 100 mm, rozmer 1000x625x580 mm</t>
  </si>
  <si>
    <t>670477516</t>
  </si>
  <si>
    <t>-647893566</t>
  </si>
  <si>
    <t>BEGU D</t>
  </si>
  <si>
    <t>Poklop betónovo - liatinový BEGU D, 40t, PREFA SUČANY</t>
  </si>
  <si>
    <t>-856863383</t>
  </si>
  <si>
    <t>-1279650380</t>
  </si>
  <si>
    <t>SO 09 - 1. etapa IHRISKO</t>
  </si>
  <si>
    <t>ETAPA 1 - CELKOM</t>
  </si>
  <si>
    <t>PRÁCE A DODÁVKY HSV</t>
  </si>
  <si>
    <t>ETAPA 1 - HSV</t>
  </si>
  <si>
    <t>ETAPA 1 - časť IHRISKO</t>
  </si>
  <si>
    <t>OSTATNÉ</t>
  </si>
  <si>
    <t>ETAPA 1 - OST</t>
  </si>
  <si>
    <t>VEDĽAJŠIE ROZPOČTOVÉ NÁKLADY</t>
  </si>
  <si>
    <t>ETAPA 1 - VRN</t>
  </si>
  <si>
    <t>VÝKAZ VÝMER</t>
  </si>
  <si>
    <t>REKAPITULÁCIA STAVBY_VÝKAZ VÝMER</t>
  </si>
  <si>
    <t>REKAPITULÁCIA OBJEKTOV STAVBY_VÝKAZ VÝMER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</si>
</sst>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b/>
      <sz val="10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10"/>
      <name val="Arial CE"/>
      <charset val="238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5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4" xfId="0" applyNumberFormat="1" applyFont="1" applyBorder="1" applyAlignment="1">
      <alignment vertical="center"/>
    </xf>
    <xf numFmtId="4" fontId="26" fillId="0" borderId="0" xfId="0" applyNumberFormat="1" applyFont="1" applyAlignment="1">
      <alignment vertical="center"/>
    </xf>
    <xf numFmtId="166" fontId="26" fillId="0" borderId="0" xfId="0" applyNumberFormat="1" applyFont="1" applyAlignment="1">
      <alignment vertical="center"/>
    </xf>
    <xf numFmtId="4" fontId="26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5" xfId="0" applyNumberFormat="1" applyFont="1" applyBorder="1" applyAlignment="1">
      <alignment vertical="center"/>
    </xf>
    <xf numFmtId="0" fontId="27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4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4" fontId="21" fillId="0" borderId="0" xfId="0" applyNumberFormat="1" applyFont="1"/>
    <xf numFmtId="166" fontId="29" fillId="0" borderId="12" xfId="0" applyNumberFormat="1" applyFont="1" applyBorder="1"/>
    <xf numFmtId="166" fontId="29" fillId="0" borderId="13" xfId="0" applyNumberFormat="1" applyFont="1" applyBorder="1"/>
    <xf numFmtId="4" fontId="30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1" fillId="0" borderId="22" xfId="0" applyFont="1" applyBorder="1" applyAlignment="1" applyProtection="1">
      <alignment horizontal="center" vertical="center"/>
      <protection locked="0"/>
    </xf>
    <xf numFmtId="49" fontId="31" fillId="0" borderId="22" xfId="0" applyNumberFormat="1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center" vertical="center" wrapText="1"/>
      <protection locked="0"/>
    </xf>
    <xf numFmtId="167" fontId="31" fillId="0" borderId="22" xfId="0" applyNumberFormat="1" applyFont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  <protection locked="0"/>
    </xf>
    <xf numFmtId="0" fontId="32" fillId="0" borderId="22" xfId="0" applyFont="1" applyBorder="1" applyAlignment="1" applyProtection="1">
      <alignment vertical="center"/>
      <protection locked="0"/>
    </xf>
    <xf numFmtId="0" fontId="32" fillId="0" borderId="3" xfId="0" applyFont="1" applyBorder="1" applyAlignment="1">
      <alignment vertical="center"/>
    </xf>
    <xf numFmtId="0" fontId="31" fillId="0" borderId="14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20" fillId="0" borderId="19" xfId="0" applyFont="1" applyBorder="1" applyAlignment="1">
      <alignment horizontal="left" vertical="center"/>
    </xf>
    <xf numFmtId="0" fontId="20" fillId="0" borderId="20" xfId="0" applyFont="1" applyBorder="1" applyAlignment="1">
      <alignment horizontal="center" vertical="center"/>
    </xf>
    <xf numFmtId="166" fontId="20" fillId="0" borderId="20" xfId="0" applyNumberFormat="1" applyFont="1" applyBorder="1" applyAlignment="1">
      <alignment vertical="center"/>
    </xf>
    <xf numFmtId="166" fontId="20" fillId="0" borderId="21" xfId="0" applyNumberFormat="1" applyFont="1" applyBorder="1" applyAlignment="1">
      <alignment vertical="center"/>
    </xf>
    <xf numFmtId="17" fontId="2" fillId="0" borderId="0" xfId="0" applyNumberFormat="1" applyFont="1" applyAlignment="1">
      <alignment horizontal="left" vertical="center"/>
    </xf>
    <xf numFmtId="4" fontId="0" fillId="0" borderId="0" xfId="0" applyNumberFormat="1"/>
    <xf numFmtId="0" fontId="39" fillId="5" borderId="23" xfId="0" applyFont="1" applyFill="1" applyBorder="1" applyAlignment="1">
      <alignment vertical="center"/>
    </xf>
    <xf numFmtId="0" fontId="0" fillId="5" borderId="0" xfId="0" applyFill="1"/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23" xfId="0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23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27" xfId="0" applyFont="1" applyBorder="1" applyAlignment="1">
      <alignment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horizontal="right" vertical="center"/>
    </xf>
    <xf numFmtId="4" fontId="21" fillId="0" borderId="23" xfId="0" applyNumberFormat="1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0" fontId="25" fillId="0" borderId="0" xfId="0" applyFont="1" applyAlignment="1">
      <alignment vertical="center"/>
    </xf>
    <xf numFmtId="0" fontId="35" fillId="5" borderId="0" xfId="0" applyFont="1" applyFill="1" applyAlignment="1">
      <alignment vertical="center"/>
    </xf>
    <xf numFmtId="0" fontId="39" fillId="0" borderId="0" xfId="0" applyFont="1" applyAlignment="1">
      <alignment horizontal="left" vertical="center" wrapText="1"/>
    </xf>
    <xf numFmtId="0" fontId="7" fillId="5" borderId="0" xfId="0" applyFont="1" applyFill="1" applyAlignment="1">
      <alignment vertical="center"/>
    </xf>
    <xf numFmtId="4" fontId="39" fillId="5" borderId="0" xfId="0" applyNumberFormat="1" applyFont="1" applyFill="1" applyAlignment="1">
      <alignment vertical="center"/>
    </xf>
    <xf numFmtId="0" fontId="39" fillId="5" borderId="0" xfId="0" applyFont="1" applyFill="1" applyAlignment="1">
      <alignment vertical="center"/>
    </xf>
    <xf numFmtId="0" fontId="0" fillId="5" borderId="0" xfId="0" applyFill="1" applyAlignment="1">
      <alignment vertical="center"/>
    </xf>
    <xf numFmtId="0" fontId="0" fillId="5" borderId="23" xfId="0" applyFill="1" applyBorder="1" applyAlignment="1">
      <alignment vertical="center"/>
    </xf>
    <xf numFmtId="0" fontId="37" fillId="0" borderId="0" xfId="0" applyFont="1" applyAlignment="1">
      <alignment horizontal="left" vertical="center" wrapText="1"/>
    </xf>
    <xf numFmtId="0" fontId="38" fillId="0" borderId="0" xfId="0" applyFont="1" applyAlignment="1">
      <alignment vertical="center"/>
    </xf>
    <xf numFmtId="0" fontId="0" fillId="0" borderId="27" xfId="0" applyBorder="1"/>
    <xf numFmtId="0" fontId="35" fillId="0" borderId="0" xfId="0" applyFont="1" applyAlignment="1">
      <alignment vertical="center"/>
    </xf>
    <xf numFmtId="0" fontId="39" fillId="5" borderId="0" xfId="0" applyFont="1" applyFill="1" applyAlignment="1">
      <alignment horizontal="left" vertical="center" wrapText="1"/>
    </xf>
    <xf numFmtId="0" fontId="0" fillId="0" borderId="29" xfId="0" applyBorder="1"/>
    <xf numFmtId="0" fontId="0" fillId="0" borderId="30" xfId="0" applyBorder="1"/>
    <xf numFmtId="0" fontId="0" fillId="5" borderId="30" xfId="0" applyFill="1" applyBorder="1"/>
    <xf numFmtId="0" fontId="0" fillId="5" borderId="31" xfId="0" applyFill="1" applyBorder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9" fillId="0" borderId="0" xfId="0" applyFont="1" applyAlignment="1">
      <alignment horizontal="left" vertical="center" wrapText="1"/>
    </xf>
    <xf numFmtId="0" fontId="39" fillId="5" borderId="0" xfId="0" applyFont="1" applyFill="1" applyAlignment="1">
      <alignment horizontal="left" vertical="center" wrapText="1"/>
    </xf>
    <xf numFmtId="4" fontId="39" fillId="5" borderId="0" xfId="0" applyNumberFormat="1" applyFont="1" applyFill="1" applyAlignment="1">
      <alignment vertical="center"/>
    </xf>
    <xf numFmtId="0" fontId="39" fillId="5" borderId="0" xfId="0" applyFont="1" applyFill="1" applyAlignment="1">
      <alignment vertical="center"/>
    </xf>
    <xf numFmtId="0" fontId="39" fillId="5" borderId="23" xfId="0" applyFont="1" applyFill="1" applyBorder="1" applyAlignment="1">
      <alignment vertical="center"/>
    </xf>
    <xf numFmtId="0" fontId="37" fillId="0" borderId="0" xfId="0" applyFont="1" applyAlignment="1">
      <alignment horizontal="left" vertical="center" wrapText="1"/>
    </xf>
    <xf numFmtId="0" fontId="37" fillId="5" borderId="0" xfId="0" applyFont="1" applyFill="1" applyAlignment="1">
      <alignment horizontal="left" vertical="center" wrapText="1"/>
    </xf>
    <xf numFmtId="4" fontId="37" fillId="5" borderId="0" xfId="0" applyNumberFormat="1" applyFont="1" applyFill="1" applyAlignment="1">
      <alignment horizontal="right" vertical="center"/>
    </xf>
    <xf numFmtId="0" fontId="37" fillId="5" borderId="0" xfId="0" applyFont="1" applyFill="1" applyAlignment="1">
      <alignment vertical="center"/>
    </xf>
    <xf numFmtId="4" fontId="37" fillId="5" borderId="0" xfId="0" applyNumberFormat="1" applyFont="1" applyFill="1" applyAlignment="1">
      <alignment vertical="center"/>
    </xf>
    <xf numFmtId="0" fontId="37" fillId="5" borderId="23" xfId="0" applyFont="1" applyFill="1" applyBorder="1" applyAlignment="1">
      <alignment vertical="center"/>
    </xf>
    <xf numFmtId="0" fontId="34" fillId="0" borderId="0" xfId="0" applyFont="1" applyAlignment="1">
      <alignment horizontal="left" vertical="center" wrapText="1"/>
    </xf>
    <xf numFmtId="0" fontId="34" fillId="5" borderId="0" xfId="0" applyFont="1" applyFill="1" applyAlignment="1">
      <alignment horizontal="left" vertical="center" wrapText="1"/>
    </xf>
    <xf numFmtId="4" fontId="34" fillId="5" borderId="0" xfId="0" applyNumberFormat="1" applyFont="1" applyFill="1" applyAlignment="1">
      <alignment vertical="center"/>
    </xf>
    <xf numFmtId="0" fontId="34" fillId="5" borderId="0" xfId="0" applyFont="1" applyFill="1" applyAlignment="1">
      <alignment vertical="center"/>
    </xf>
    <xf numFmtId="0" fontId="34" fillId="5" borderId="23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23" xfId="0" applyFont="1" applyBorder="1" applyAlignment="1">
      <alignment vertical="center"/>
    </xf>
    <xf numFmtId="4" fontId="25" fillId="5" borderId="0" xfId="0" applyNumberFormat="1" applyFont="1" applyFill="1" applyAlignment="1">
      <alignment horizontal="right" vertical="center"/>
    </xf>
    <xf numFmtId="0" fontId="25" fillId="5" borderId="0" xfId="0" applyFont="1" applyFill="1" applyAlignment="1">
      <alignment vertical="center"/>
    </xf>
    <xf numFmtId="0" fontId="36" fillId="5" borderId="0" xfId="0" applyFont="1" applyFill="1" applyAlignment="1">
      <alignment horizontal="left" vertical="center" wrapText="1"/>
    </xf>
    <xf numFmtId="4" fontId="7" fillId="5" borderId="0" xfId="0" applyNumberFormat="1" applyFont="1" applyFill="1" applyAlignment="1">
      <alignment vertical="center"/>
    </xf>
    <xf numFmtId="0" fontId="7" fillId="5" borderId="0" xfId="0" applyFont="1" applyFill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28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right" vertical="center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4" fontId="21" fillId="0" borderId="23" xfId="0" applyNumberFormat="1" applyFont="1" applyBorder="1" applyAlignment="1">
      <alignment vertical="center"/>
    </xf>
    <xf numFmtId="0" fontId="24" fillId="0" borderId="0" xfId="0" applyFont="1" applyAlignment="1">
      <alignment horizontal="left" vertical="center" wrapText="1"/>
    </xf>
    <xf numFmtId="4" fontId="25" fillId="5" borderId="0" xfId="0" applyNumberFormat="1" applyFont="1" applyFill="1" applyAlignment="1">
      <alignment vertical="center"/>
    </xf>
    <xf numFmtId="0" fontId="25" fillId="5" borderId="23" xfId="0" applyFont="1" applyFill="1" applyBorder="1" applyAlignment="1">
      <alignment vertical="center"/>
    </xf>
    <xf numFmtId="0" fontId="24" fillId="5" borderId="0" xfId="0" applyFont="1" applyFill="1" applyAlignment="1">
      <alignment horizontal="left" vertical="center" wrapText="1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164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vertical="center"/>
    </xf>
    <xf numFmtId="4" fontId="14" fillId="0" borderId="0" xfId="0" applyNumberFormat="1" applyFont="1" applyAlignment="1">
      <alignment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0" fillId="0" borderId="0" xfId="0" applyFont="1" applyAlignment="1">
      <alignment horizontal="left"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13"/>
  <sheetViews>
    <sheetView showGridLines="0" tabSelected="1" topLeftCell="B37" zoomScale="85" zoomScaleNormal="85" workbookViewId="0">
      <selection activeCell="C83" sqref="C83"/>
    </sheetView>
  </sheetViews>
  <sheetFormatPr defaultRowHeight="10"/>
  <cols>
    <col min="1" max="1" width="8.33203125" customWidth="1"/>
    <col min="2" max="2" width="1.6640625" customWidth="1"/>
    <col min="3" max="3" width="4.109375" customWidth="1"/>
    <col min="4" max="31" width="2.6640625" customWidth="1"/>
    <col min="32" max="32" width="5" customWidth="1"/>
    <col min="33" max="33" width="2.6640625" customWidth="1"/>
    <col min="34" max="34" width="3.33203125" customWidth="1"/>
    <col min="35" max="35" width="31.6640625" customWidth="1"/>
    <col min="36" max="37" width="2.44140625" customWidth="1"/>
    <col min="38" max="38" width="8.33203125" customWidth="1"/>
    <col min="39" max="39" width="3.33203125" customWidth="1"/>
    <col min="40" max="40" width="13.33203125" customWidth="1"/>
    <col min="41" max="41" width="7.44140625" customWidth="1"/>
    <col min="42" max="42" width="4.109375" customWidth="1"/>
    <col min="43" max="43" width="15.6640625" hidden="1" customWidth="1"/>
    <col min="44" max="44" width="13.6640625" hidden="1" customWidth="1"/>
    <col min="45" max="47" width="25.7773437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09375" hidden="1" customWidth="1"/>
    <col min="54" max="54" width="25" hidden="1" customWidth="1"/>
    <col min="55" max="55" width="21.6640625" hidden="1" customWidth="1"/>
    <col min="56" max="56" width="19.109375" hidden="1" customWidth="1"/>
    <col min="57" max="57" width="66.44140625" customWidth="1"/>
    <col min="58" max="58" width="16" customWidth="1"/>
    <col min="71" max="91" width="9.33203125" hidden="1"/>
  </cols>
  <sheetData>
    <row r="1" spans="1:74">
      <c r="A1" s="12" t="s">
        <v>0</v>
      </c>
      <c r="AZ1" s="12" t="s">
        <v>1</v>
      </c>
      <c r="BA1" s="12" t="s">
        <v>2</v>
      </c>
      <c r="BB1" s="12" t="s">
        <v>1</v>
      </c>
      <c r="BT1" s="12" t="s">
        <v>3</v>
      </c>
      <c r="BU1" s="12" t="s">
        <v>3</v>
      </c>
      <c r="BV1" s="12" t="s">
        <v>4</v>
      </c>
    </row>
    <row r="2" spans="1:74" ht="37" customHeight="1">
      <c r="AR2" s="196" t="s">
        <v>5</v>
      </c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S2" s="13" t="s">
        <v>6</v>
      </c>
      <c r="BT2" s="13" t="s">
        <v>7</v>
      </c>
    </row>
    <row r="3" spans="1:74" ht="7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7</v>
      </c>
    </row>
    <row r="4" spans="1:74" ht="25" customHeight="1">
      <c r="B4" s="16"/>
      <c r="D4" s="258" t="s">
        <v>315</v>
      </c>
      <c r="AR4" s="16"/>
      <c r="AS4" s="18" t="s">
        <v>8</v>
      </c>
      <c r="BS4" s="13" t="s">
        <v>9</v>
      </c>
    </row>
    <row r="5" spans="1:74" ht="12" customHeight="1">
      <c r="B5" s="16"/>
      <c r="D5" s="19" t="s">
        <v>10</v>
      </c>
      <c r="K5" s="200" t="s">
        <v>11</v>
      </c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  <c r="AJ5" s="197"/>
      <c r="AK5" s="197"/>
      <c r="AL5" s="197"/>
      <c r="AM5" s="197"/>
      <c r="AN5" s="197"/>
      <c r="AO5" s="197"/>
      <c r="AR5" s="16"/>
      <c r="BS5" s="13" t="s">
        <v>6</v>
      </c>
    </row>
    <row r="6" spans="1:74" ht="37" customHeight="1">
      <c r="B6" s="16"/>
      <c r="D6" s="21" t="s">
        <v>12</v>
      </c>
      <c r="K6" s="248" t="s">
        <v>13</v>
      </c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  <c r="AJ6" s="197"/>
      <c r="AK6" s="197"/>
      <c r="AL6" s="197"/>
      <c r="AM6" s="197"/>
      <c r="AN6" s="197"/>
      <c r="AO6" s="197"/>
      <c r="AR6" s="16"/>
      <c r="BS6" s="13" t="s">
        <v>6</v>
      </c>
    </row>
    <row r="7" spans="1:74" ht="12" customHeight="1">
      <c r="B7" s="16"/>
      <c r="D7" s="22" t="s">
        <v>14</v>
      </c>
      <c r="K7" s="20" t="s">
        <v>1</v>
      </c>
      <c r="AK7" s="22" t="s">
        <v>15</v>
      </c>
      <c r="AN7" s="20" t="s">
        <v>1</v>
      </c>
      <c r="AR7" s="16"/>
      <c r="BS7" s="13" t="s">
        <v>6</v>
      </c>
    </row>
    <row r="8" spans="1:74" ht="12" customHeight="1">
      <c r="B8" s="16"/>
      <c r="D8" s="22" t="s">
        <v>16</v>
      </c>
      <c r="K8" s="20" t="s">
        <v>17</v>
      </c>
      <c r="AK8" s="22" t="s">
        <v>18</v>
      </c>
      <c r="AN8" s="154">
        <v>46082</v>
      </c>
      <c r="AR8" s="16"/>
      <c r="BS8" s="13" t="s">
        <v>6</v>
      </c>
    </row>
    <row r="9" spans="1:74" ht="14.5" customHeight="1">
      <c r="B9" s="16"/>
      <c r="AR9" s="16"/>
      <c r="BS9" s="13" t="s">
        <v>6</v>
      </c>
    </row>
    <row r="10" spans="1:74" ht="12" customHeight="1">
      <c r="B10" s="16"/>
      <c r="D10" s="22" t="s">
        <v>19</v>
      </c>
      <c r="AK10" s="22" t="s">
        <v>20</v>
      </c>
      <c r="AN10" s="20" t="s">
        <v>1</v>
      </c>
      <c r="AR10" s="16"/>
      <c r="BS10" s="13" t="s">
        <v>6</v>
      </c>
    </row>
    <row r="11" spans="1:74" ht="18.399999999999999" customHeight="1">
      <c r="B11" s="16"/>
      <c r="E11" s="20" t="s">
        <v>21</v>
      </c>
      <c r="AK11" s="22" t="s">
        <v>22</v>
      </c>
      <c r="AN11" s="20" t="s">
        <v>1</v>
      </c>
      <c r="AR11" s="16"/>
      <c r="BS11" s="13" t="s">
        <v>6</v>
      </c>
    </row>
    <row r="12" spans="1:74" ht="7" customHeight="1">
      <c r="B12" s="16"/>
      <c r="AR12" s="16"/>
      <c r="BS12" s="13" t="s">
        <v>6</v>
      </c>
    </row>
    <row r="13" spans="1:74" ht="12" customHeight="1">
      <c r="B13" s="16"/>
      <c r="D13" s="22" t="s">
        <v>23</v>
      </c>
      <c r="AK13" s="22" t="s">
        <v>20</v>
      </c>
      <c r="AN13" s="20" t="s">
        <v>1</v>
      </c>
      <c r="AR13" s="16"/>
      <c r="BS13" s="13" t="s">
        <v>6</v>
      </c>
    </row>
    <row r="14" spans="1:74" ht="12.5">
      <c r="B14" s="16"/>
      <c r="E14" s="20" t="s">
        <v>21</v>
      </c>
      <c r="AK14" s="22" t="s">
        <v>22</v>
      </c>
      <c r="AN14" s="20" t="s">
        <v>1</v>
      </c>
      <c r="AR14" s="16"/>
      <c r="BS14" s="13" t="s">
        <v>6</v>
      </c>
    </row>
    <row r="15" spans="1:74" ht="7" customHeight="1">
      <c r="B15" s="16"/>
      <c r="AR15" s="16"/>
      <c r="BS15" s="13" t="s">
        <v>3</v>
      </c>
    </row>
    <row r="16" spans="1:74" ht="12" customHeight="1">
      <c r="B16" s="16"/>
      <c r="D16" s="22" t="s">
        <v>24</v>
      </c>
      <c r="AK16" s="22" t="s">
        <v>20</v>
      </c>
      <c r="AN16" s="20" t="s">
        <v>1</v>
      </c>
      <c r="AR16" s="16"/>
      <c r="BS16" s="13" t="s">
        <v>3</v>
      </c>
    </row>
    <row r="17" spans="2:71" ht="18.399999999999999" customHeight="1">
      <c r="B17" s="16"/>
      <c r="E17" s="20" t="s">
        <v>25</v>
      </c>
      <c r="AK17" s="22" t="s">
        <v>22</v>
      </c>
      <c r="AN17" s="20" t="s">
        <v>1</v>
      </c>
      <c r="AR17" s="16"/>
      <c r="BS17" s="13" t="s">
        <v>26</v>
      </c>
    </row>
    <row r="18" spans="2:71" ht="7" customHeight="1">
      <c r="B18" s="16"/>
      <c r="AR18" s="16"/>
      <c r="BS18" s="13" t="s">
        <v>6</v>
      </c>
    </row>
    <row r="19" spans="2:71" ht="12" customHeight="1">
      <c r="B19" s="16"/>
      <c r="D19" s="22" t="s">
        <v>27</v>
      </c>
      <c r="AK19" s="22" t="s">
        <v>20</v>
      </c>
      <c r="AN19" s="20" t="s">
        <v>1</v>
      </c>
      <c r="AR19" s="16"/>
      <c r="BS19" s="13" t="s">
        <v>6</v>
      </c>
    </row>
    <row r="20" spans="2:71" ht="18.399999999999999" customHeight="1">
      <c r="B20" s="16"/>
      <c r="E20" s="20" t="s">
        <v>28</v>
      </c>
      <c r="AK20" s="22" t="s">
        <v>22</v>
      </c>
      <c r="AN20" s="20" t="s">
        <v>1</v>
      </c>
      <c r="AR20" s="16"/>
      <c r="BS20" s="13" t="s">
        <v>26</v>
      </c>
    </row>
    <row r="21" spans="2:71" ht="7" customHeight="1">
      <c r="B21" s="16"/>
      <c r="AR21" s="16"/>
    </row>
    <row r="22" spans="2:71" ht="12" customHeight="1">
      <c r="B22" s="16"/>
      <c r="D22" s="22" t="s">
        <v>29</v>
      </c>
      <c r="AR22" s="16"/>
    </row>
    <row r="23" spans="2:71" ht="16.5" customHeight="1">
      <c r="B23" s="16"/>
      <c r="E23" s="201" t="s">
        <v>1</v>
      </c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  <c r="AA23" s="201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  <c r="AL23" s="201"/>
      <c r="AM23" s="201"/>
      <c r="AN23" s="201"/>
      <c r="AR23" s="16"/>
    </row>
    <row r="24" spans="2:71" ht="7" customHeight="1">
      <c r="B24" s="16"/>
      <c r="AR24" s="16"/>
    </row>
    <row r="25" spans="2:71" ht="7" customHeight="1">
      <c r="B25" s="16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R25" s="16"/>
    </row>
    <row r="26" spans="2:71" s="1" customFormat="1" ht="25.9" customHeight="1">
      <c r="B26" s="25"/>
      <c r="D26" s="26" t="s">
        <v>30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49"/>
      <c r="AL26" s="250"/>
      <c r="AM26" s="250"/>
      <c r="AN26" s="250"/>
      <c r="AO26" s="250"/>
      <c r="AR26" s="25"/>
    </row>
    <row r="27" spans="2:71" s="1" customFormat="1" ht="7" customHeight="1">
      <c r="B27" s="25"/>
      <c r="AR27" s="25"/>
    </row>
    <row r="28" spans="2:71" s="1" customFormat="1" ht="12.5">
      <c r="B28" s="25"/>
      <c r="L28" s="251" t="s">
        <v>31</v>
      </c>
      <c r="M28" s="251"/>
      <c r="N28" s="251"/>
      <c r="O28" s="251"/>
      <c r="P28" s="251"/>
      <c r="W28" s="251" t="s">
        <v>32</v>
      </c>
      <c r="X28" s="251"/>
      <c r="Y28" s="251"/>
      <c r="Z28" s="251"/>
      <c r="AA28" s="251"/>
      <c r="AB28" s="251"/>
      <c r="AC28" s="251"/>
      <c r="AD28" s="251"/>
      <c r="AE28" s="251"/>
      <c r="AK28" s="251" t="s">
        <v>33</v>
      </c>
      <c r="AL28" s="251"/>
      <c r="AM28" s="251"/>
      <c r="AN28" s="251"/>
      <c r="AO28" s="251"/>
      <c r="AR28" s="25"/>
    </row>
    <row r="29" spans="2:71" s="2" customFormat="1" ht="14.5" customHeight="1">
      <c r="B29" s="29"/>
      <c r="D29" s="22" t="s">
        <v>34</v>
      </c>
      <c r="F29" s="30" t="s">
        <v>35</v>
      </c>
      <c r="L29" s="252">
        <v>0.23</v>
      </c>
      <c r="M29" s="253"/>
      <c r="N29" s="253"/>
      <c r="O29" s="253"/>
      <c r="P29" s="253"/>
      <c r="Q29" s="31"/>
      <c r="R29" s="31"/>
      <c r="S29" s="31"/>
      <c r="T29" s="31"/>
      <c r="U29" s="31"/>
      <c r="V29" s="31"/>
      <c r="W29" s="254" t="e">
        <f>ROUND(AZ95, 2)</f>
        <v>#REF!</v>
      </c>
      <c r="X29" s="253"/>
      <c r="Y29" s="253"/>
      <c r="Z29" s="253"/>
      <c r="AA29" s="253"/>
      <c r="AB29" s="253"/>
      <c r="AC29" s="253"/>
      <c r="AD29" s="253"/>
      <c r="AE29" s="253"/>
      <c r="AF29" s="31"/>
      <c r="AG29" s="31"/>
      <c r="AH29" s="31"/>
      <c r="AI29" s="31"/>
      <c r="AJ29" s="31"/>
      <c r="AK29" s="254" t="e">
        <f>ROUND(AV95, 2)</f>
        <v>#REF!</v>
      </c>
      <c r="AL29" s="253"/>
      <c r="AM29" s="253"/>
      <c r="AN29" s="253"/>
      <c r="AO29" s="253"/>
      <c r="AP29" s="31"/>
      <c r="AQ29" s="31"/>
      <c r="AR29" s="32"/>
      <c r="AS29" s="31"/>
      <c r="AT29" s="31"/>
      <c r="AU29" s="31"/>
      <c r="AV29" s="31"/>
      <c r="AW29" s="31"/>
      <c r="AX29" s="31"/>
      <c r="AY29" s="31"/>
      <c r="AZ29" s="31"/>
    </row>
    <row r="30" spans="2:71" s="2" customFormat="1" ht="14.5" customHeight="1">
      <c r="B30" s="29"/>
      <c r="F30" s="30" t="s">
        <v>36</v>
      </c>
      <c r="L30" s="257">
        <v>0.23</v>
      </c>
      <c r="M30" s="256"/>
      <c r="N30" s="256"/>
      <c r="O30" s="256"/>
      <c r="P30" s="256"/>
      <c r="W30" s="255"/>
      <c r="X30" s="256"/>
      <c r="Y30" s="256"/>
      <c r="Z30" s="256"/>
      <c r="AA30" s="256"/>
      <c r="AB30" s="256"/>
      <c r="AC30" s="256"/>
      <c r="AD30" s="256"/>
      <c r="AE30" s="256"/>
      <c r="AK30" s="255"/>
      <c r="AL30" s="256"/>
      <c r="AM30" s="256"/>
      <c r="AN30" s="256"/>
      <c r="AO30" s="256"/>
      <c r="AR30" s="29"/>
    </row>
    <row r="31" spans="2:71" s="2" customFormat="1" ht="14.5" hidden="1" customHeight="1">
      <c r="B31" s="29"/>
      <c r="F31" s="22" t="s">
        <v>37</v>
      </c>
      <c r="L31" s="257">
        <v>0.23</v>
      </c>
      <c r="M31" s="256"/>
      <c r="N31" s="256"/>
      <c r="O31" s="256"/>
      <c r="P31" s="256"/>
      <c r="W31" s="255" t="e">
        <f>ROUND(BB95, 2)</f>
        <v>#REF!</v>
      </c>
      <c r="X31" s="256"/>
      <c r="Y31" s="256"/>
      <c r="Z31" s="256"/>
      <c r="AA31" s="256"/>
      <c r="AB31" s="256"/>
      <c r="AC31" s="256"/>
      <c r="AD31" s="256"/>
      <c r="AE31" s="256"/>
      <c r="AK31" s="255">
        <v>0</v>
      </c>
      <c r="AL31" s="256"/>
      <c r="AM31" s="256"/>
      <c r="AN31" s="256"/>
      <c r="AO31" s="256"/>
      <c r="AR31" s="29"/>
    </row>
    <row r="32" spans="2:71" s="2" customFormat="1" ht="14.5" hidden="1" customHeight="1">
      <c r="B32" s="29"/>
      <c r="F32" s="22" t="s">
        <v>38</v>
      </c>
      <c r="L32" s="257">
        <v>0.23</v>
      </c>
      <c r="M32" s="256"/>
      <c r="N32" s="256"/>
      <c r="O32" s="256"/>
      <c r="P32" s="256"/>
      <c r="W32" s="255" t="e">
        <f>ROUND(BC95, 2)</f>
        <v>#REF!</v>
      </c>
      <c r="X32" s="256"/>
      <c r="Y32" s="256"/>
      <c r="Z32" s="256"/>
      <c r="AA32" s="256"/>
      <c r="AB32" s="256"/>
      <c r="AC32" s="256"/>
      <c r="AD32" s="256"/>
      <c r="AE32" s="256"/>
      <c r="AK32" s="255">
        <v>0</v>
      </c>
      <c r="AL32" s="256"/>
      <c r="AM32" s="256"/>
      <c r="AN32" s="256"/>
      <c r="AO32" s="256"/>
      <c r="AR32" s="29"/>
    </row>
    <row r="33" spans="2:52" s="2" customFormat="1" ht="14.5" hidden="1" customHeight="1">
      <c r="B33" s="29"/>
      <c r="F33" s="30" t="s">
        <v>39</v>
      </c>
      <c r="L33" s="252">
        <v>0</v>
      </c>
      <c r="M33" s="253"/>
      <c r="N33" s="253"/>
      <c r="O33" s="253"/>
      <c r="P33" s="253"/>
      <c r="Q33" s="31"/>
      <c r="R33" s="31"/>
      <c r="S33" s="31"/>
      <c r="T33" s="31"/>
      <c r="U33" s="31"/>
      <c r="V33" s="31"/>
      <c r="W33" s="254" t="e">
        <f>ROUND(BD95, 2)</f>
        <v>#REF!</v>
      </c>
      <c r="X33" s="253"/>
      <c r="Y33" s="253"/>
      <c r="Z33" s="253"/>
      <c r="AA33" s="253"/>
      <c r="AB33" s="253"/>
      <c r="AC33" s="253"/>
      <c r="AD33" s="253"/>
      <c r="AE33" s="253"/>
      <c r="AF33" s="31"/>
      <c r="AG33" s="31"/>
      <c r="AH33" s="31"/>
      <c r="AI33" s="31"/>
      <c r="AJ33" s="31"/>
      <c r="AK33" s="254">
        <v>0</v>
      </c>
      <c r="AL33" s="253"/>
      <c r="AM33" s="253"/>
      <c r="AN33" s="253"/>
      <c r="AO33" s="253"/>
      <c r="AP33" s="31"/>
      <c r="AQ33" s="31"/>
      <c r="AR33" s="32"/>
      <c r="AS33" s="31"/>
      <c r="AT33" s="31"/>
      <c r="AU33" s="31"/>
      <c r="AV33" s="31"/>
      <c r="AW33" s="31"/>
      <c r="AX33" s="31"/>
      <c r="AY33" s="31"/>
      <c r="AZ33" s="31"/>
    </row>
    <row r="34" spans="2:52" s="1" customFormat="1" ht="7" customHeight="1">
      <c r="B34" s="25"/>
      <c r="AR34" s="25"/>
    </row>
    <row r="35" spans="2:52" s="1" customFormat="1" ht="25.9" customHeight="1">
      <c r="B35" s="25"/>
      <c r="C35" s="33"/>
      <c r="D35" s="34" t="s">
        <v>40</v>
      </c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6" t="s">
        <v>41</v>
      </c>
      <c r="U35" s="35"/>
      <c r="V35" s="35"/>
      <c r="W35" s="35"/>
      <c r="X35" s="247" t="s">
        <v>42</v>
      </c>
      <c r="Y35" s="245"/>
      <c r="Z35" s="245"/>
      <c r="AA35" s="245"/>
      <c r="AB35" s="245"/>
      <c r="AC35" s="35"/>
      <c r="AD35" s="35"/>
      <c r="AE35" s="35"/>
      <c r="AF35" s="35"/>
      <c r="AG35" s="35"/>
      <c r="AH35" s="35"/>
      <c r="AI35" s="35"/>
      <c r="AJ35" s="35"/>
      <c r="AK35" s="244"/>
      <c r="AL35" s="245"/>
      <c r="AM35" s="245"/>
      <c r="AN35" s="245"/>
      <c r="AO35" s="246"/>
      <c r="AP35" s="33"/>
      <c r="AQ35" s="33"/>
      <c r="AR35" s="25"/>
    </row>
    <row r="36" spans="2:52" s="1" customFormat="1" ht="7" customHeight="1">
      <c r="B36" s="25"/>
      <c r="AR36" s="25"/>
    </row>
    <row r="37" spans="2:52" s="1" customFormat="1" ht="14.5" customHeight="1">
      <c r="B37" s="25"/>
      <c r="AR37" s="25"/>
    </row>
    <row r="38" spans="2:52" ht="14.5" customHeight="1">
      <c r="B38" s="16"/>
      <c r="AR38" s="16"/>
    </row>
    <row r="39" spans="2:52" ht="14.5" customHeight="1">
      <c r="B39" s="16"/>
      <c r="AR39" s="16"/>
    </row>
    <row r="40" spans="2:52" ht="14.5" customHeight="1">
      <c r="B40" s="16"/>
      <c r="AR40" s="16"/>
    </row>
    <row r="41" spans="2:52" ht="14.5" customHeight="1">
      <c r="B41" s="16"/>
      <c r="AR41" s="16"/>
    </row>
    <row r="42" spans="2:52" ht="14.5" customHeight="1">
      <c r="B42" s="16"/>
      <c r="AR42" s="16"/>
    </row>
    <row r="43" spans="2:52" ht="14.5" customHeight="1">
      <c r="B43" s="16"/>
      <c r="AR43" s="16"/>
    </row>
    <row r="44" spans="2:52" ht="14.5" customHeight="1">
      <c r="B44" s="16"/>
      <c r="AR44" s="16"/>
    </row>
    <row r="45" spans="2:52" ht="14.5" customHeight="1">
      <c r="B45" s="16"/>
      <c r="AR45" s="16"/>
    </row>
    <row r="46" spans="2:52" ht="14.5" customHeight="1">
      <c r="B46" s="16"/>
      <c r="AR46" s="16"/>
    </row>
    <row r="47" spans="2:52" ht="14.5" customHeight="1">
      <c r="B47" s="16"/>
      <c r="AR47" s="16"/>
    </row>
    <row r="48" spans="2:52" ht="14.5" customHeight="1">
      <c r="B48" s="16"/>
      <c r="AR48" s="16"/>
    </row>
    <row r="49" spans="2:44" s="1" customFormat="1" ht="14.5" customHeight="1">
      <c r="B49" s="25"/>
      <c r="D49" s="37" t="s">
        <v>43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44</v>
      </c>
      <c r="AI49" s="38"/>
      <c r="AJ49" s="38"/>
      <c r="AK49" s="38"/>
      <c r="AL49" s="38"/>
      <c r="AM49" s="38"/>
      <c r="AN49" s="38"/>
      <c r="AO49" s="38"/>
      <c r="AR49" s="25"/>
    </row>
    <row r="50" spans="2:44">
      <c r="B50" s="16"/>
      <c r="AR50" s="16"/>
    </row>
    <row r="51" spans="2:44">
      <c r="B51" s="16"/>
      <c r="AR51" s="16"/>
    </row>
    <row r="52" spans="2:44">
      <c r="B52" s="16"/>
      <c r="AR52" s="16"/>
    </row>
    <row r="53" spans="2:44">
      <c r="B53" s="16"/>
      <c r="AR53" s="16"/>
    </row>
    <row r="54" spans="2:44">
      <c r="B54" s="16"/>
      <c r="AR54" s="16"/>
    </row>
    <row r="55" spans="2:44">
      <c r="B55" s="16"/>
      <c r="AR55" s="16"/>
    </row>
    <row r="56" spans="2:44">
      <c r="B56" s="16"/>
      <c r="AR56" s="16"/>
    </row>
    <row r="57" spans="2:44">
      <c r="B57" s="16"/>
      <c r="AR57" s="16"/>
    </row>
    <row r="58" spans="2:44">
      <c r="B58" s="16"/>
      <c r="AR58" s="16"/>
    </row>
    <row r="59" spans="2:44">
      <c r="B59" s="16"/>
      <c r="AR59" s="16"/>
    </row>
    <row r="60" spans="2:44" s="1" customFormat="1" ht="12.5">
      <c r="B60" s="25"/>
      <c r="D60" s="39" t="s">
        <v>45</v>
      </c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39" t="s">
        <v>46</v>
      </c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39" t="s">
        <v>45</v>
      </c>
      <c r="AI60" s="27"/>
      <c r="AJ60" s="27"/>
      <c r="AK60" s="27"/>
      <c r="AL60" s="27"/>
      <c r="AM60" s="39" t="s">
        <v>46</v>
      </c>
      <c r="AN60" s="27"/>
      <c r="AO60" s="27"/>
      <c r="AR60" s="25"/>
    </row>
    <row r="61" spans="2:44">
      <c r="B61" s="16"/>
      <c r="AR61" s="16"/>
    </row>
    <row r="62" spans="2:44">
      <c r="B62" s="16"/>
      <c r="AR62" s="16"/>
    </row>
    <row r="63" spans="2:44">
      <c r="B63" s="16"/>
      <c r="AR63" s="16"/>
    </row>
    <row r="64" spans="2:44" s="1" customFormat="1" ht="13">
      <c r="B64" s="25"/>
      <c r="D64" s="37" t="s">
        <v>47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7" t="s">
        <v>48</v>
      </c>
      <c r="AI64" s="38"/>
      <c r="AJ64" s="38"/>
      <c r="AK64" s="38"/>
      <c r="AL64" s="38"/>
      <c r="AM64" s="38"/>
      <c r="AN64" s="38"/>
      <c r="AO64" s="38"/>
      <c r="AR64" s="25"/>
    </row>
    <row r="65" spans="2:44">
      <c r="B65" s="16"/>
      <c r="AR65" s="16"/>
    </row>
    <row r="66" spans="2:44">
      <c r="B66" s="16"/>
      <c r="AR66" s="16"/>
    </row>
    <row r="67" spans="2:44">
      <c r="B67" s="16"/>
      <c r="AR67" s="16"/>
    </row>
    <row r="68" spans="2:44">
      <c r="B68" s="16"/>
      <c r="AR68" s="16"/>
    </row>
    <row r="69" spans="2:44">
      <c r="B69" s="16"/>
      <c r="AR69" s="16"/>
    </row>
    <row r="70" spans="2:44">
      <c r="B70" s="16"/>
      <c r="AR70" s="16"/>
    </row>
    <row r="71" spans="2:44">
      <c r="B71" s="16"/>
      <c r="AR71" s="16"/>
    </row>
    <row r="72" spans="2:44">
      <c r="B72" s="16"/>
      <c r="AR72" s="16"/>
    </row>
    <row r="73" spans="2:44">
      <c r="B73" s="16"/>
      <c r="AR73" s="16"/>
    </row>
    <row r="74" spans="2:44">
      <c r="B74" s="16"/>
      <c r="AR74" s="16"/>
    </row>
    <row r="75" spans="2:44" s="1" customFormat="1" ht="12.5">
      <c r="B75" s="25"/>
      <c r="D75" s="39" t="s">
        <v>45</v>
      </c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39" t="s">
        <v>46</v>
      </c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39" t="s">
        <v>45</v>
      </c>
      <c r="AI75" s="27"/>
      <c r="AJ75" s="27"/>
      <c r="AK75" s="27"/>
      <c r="AL75" s="27"/>
      <c r="AM75" s="39" t="s">
        <v>46</v>
      </c>
      <c r="AN75" s="27"/>
      <c r="AO75" s="27"/>
      <c r="AR75" s="25"/>
    </row>
    <row r="76" spans="2:44" s="1" customFormat="1">
      <c r="B76" s="25"/>
      <c r="AR76" s="25"/>
    </row>
    <row r="77" spans="2:44" s="1" customFormat="1" ht="7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25"/>
    </row>
    <row r="81" spans="2:90" s="1" customFormat="1" ht="7" customHeight="1">
      <c r="B81" s="158"/>
      <c r="C81" s="159"/>
      <c r="D81" s="159"/>
      <c r="E81" s="159"/>
      <c r="F81" s="159"/>
      <c r="G81" s="159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9"/>
      <c r="Y81" s="159"/>
      <c r="Z81" s="159"/>
      <c r="AA81" s="159"/>
      <c r="AB81" s="159"/>
      <c r="AC81" s="159"/>
      <c r="AD81" s="159"/>
      <c r="AE81" s="159"/>
      <c r="AF81" s="159"/>
      <c r="AG81" s="159"/>
      <c r="AH81" s="159"/>
      <c r="AI81" s="159"/>
      <c r="AJ81" s="159"/>
      <c r="AK81" s="159"/>
      <c r="AL81" s="159"/>
      <c r="AM81" s="159"/>
      <c r="AN81" s="159"/>
      <c r="AO81" s="159"/>
      <c r="AP81" s="160"/>
      <c r="AQ81" s="43"/>
      <c r="AR81" s="25"/>
    </row>
    <row r="82" spans="2:90" s="1" customFormat="1" ht="25" customHeight="1">
      <c r="B82" s="161"/>
      <c r="C82" s="258" t="s">
        <v>316</v>
      </c>
      <c r="AP82" s="162"/>
      <c r="AR82" s="25"/>
    </row>
    <row r="83" spans="2:90" s="1" customFormat="1" ht="7" customHeight="1">
      <c r="B83" s="161"/>
      <c r="AP83" s="162"/>
      <c r="AR83" s="25"/>
    </row>
    <row r="84" spans="2:90" s="3" customFormat="1" ht="12" customHeight="1">
      <c r="B84" s="163"/>
      <c r="C84" s="22" t="s">
        <v>10</v>
      </c>
      <c r="L84" s="3" t="str">
        <f>K5</f>
        <v>2025-035-02</v>
      </c>
      <c r="AP84" s="164"/>
      <c r="AR84" s="44"/>
    </row>
    <row r="85" spans="2:90" s="4" customFormat="1" ht="37" customHeight="1">
      <c r="B85" s="165"/>
      <c r="C85" s="166" t="s">
        <v>12</v>
      </c>
      <c r="L85" s="194" t="str">
        <f>K6</f>
        <v>Zelené sídliská - lokalita Bernolákova, Radvanská (CÚ II/2025)</v>
      </c>
      <c r="M85" s="218"/>
      <c r="N85" s="218"/>
      <c r="O85" s="218"/>
      <c r="P85" s="218"/>
      <c r="Q85" s="218"/>
      <c r="R85" s="218"/>
      <c r="S85" s="218"/>
      <c r="T85" s="218"/>
      <c r="U85" s="218"/>
      <c r="V85" s="218"/>
      <c r="W85" s="218"/>
      <c r="X85" s="218"/>
      <c r="Y85" s="218"/>
      <c r="Z85" s="218"/>
      <c r="AA85" s="218"/>
      <c r="AB85" s="218"/>
      <c r="AC85" s="218"/>
      <c r="AD85" s="218"/>
      <c r="AE85" s="218"/>
      <c r="AF85" s="218"/>
      <c r="AG85" s="218"/>
      <c r="AH85" s="218"/>
      <c r="AI85" s="218"/>
      <c r="AJ85" s="218"/>
      <c r="AK85" s="218"/>
      <c r="AL85" s="218"/>
      <c r="AM85" s="218"/>
      <c r="AN85" s="218"/>
      <c r="AO85" s="218"/>
      <c r="AP85" s="167"/>
      <c r="AR85" s="45"/>
    </row>
    <row r="86" spans="2:90" s="1" customFormat="1" ht="7" customHeight="1">
      <c r="B86" s="161"/>
      <c r="AP86" s="162"/>
      <c r="AR86" s="25"/>
    </row>
    <row r="87" spans="2:90" s="1" customFormat="1" ht="12" customHeight="1">
      <c r="B87" s="161"/>
      <c r="C87" s="22" t="s">
        <v>16</v>
      </c>
      <c r="L87" s="168" t="str">
        <f>IF(K8="","",K8)</f>
        <v>k.ú. Banská Bystrica</v>
      </c>
      <c r="AI87" s="22" t="s">
        <v>18</v>
      </c>
      <c r="AM87" s="219">
        <f>IF(AN8= "","",AN8)</f>
        <v>46082</v>
      </c>
      <c r="AN87" s="219"/>
      <c r="AP87" s="162"/>
      <c r="AR87" s="25"/>
    </row>
    <row r="88" spans="2:90" s="1" customFormat="1" ht="7" customHeight="1">
      <c r="B88" s="161"/>
      <c r="AP88" s="162"/>
      <c r="AR88" s="25"/>
    </row>
    <row r="89" spans="2:90" s="1" customFormat="1" ht="15.25" customHeight="1">
      <c r="B89" s="161"/>
      <c r="C89" s="22" t="s">
        <v>19</v>
      </c>
      <c r="L89" s="3" t="str">
        <f>IF(E11= "","",E11)</f>
        <v xml:space="preserve"> </v>
      </c>
      <c r="AI89" s="22" t="s">
        <v>24</v>
      </c>
      <c r="AM89" s="220" t="str">
        <f>IF(E17="","",E17)</f>
        <v>Ing. Marek Šutúš</v>
      </c>
      <c r="AN89" s="221"/>
      <c r="AO89" s="221"/>
      <c r="AP89" s="222"/>
      <c r="AR89" s="25"/>
      <c r="AS89" s="228" t="s">
        <v>49</v>
      </c>
      <c r="AT89" s="229"/>
      <c r="AU89" s="47"/>
      <c r="AV89" s="47"/>
      <c r="AW89" s="47"/>
      <c r="AX89" s="47"/>
      <c r="AY89" s="47"/>
      <c r="AZ89" s="47"/>
      <c r="BA89" s="47"/>
      <c r="BB89" s="47"/>
      <c r="BC89" s="47"/>
      <c r="BD89" s="48"/>
    </row>
    <row r="90" spans="2:90" s="1" customFormat="1" ht="15.25" customHeight="1">
      <c r="B90" s="161"/>
      <c r="C90" s="22" t="s">
        <v>23</v>
      </c>
      <c r="L90" s="3" t="str">
        <f>IF(E14="","",E14)</f>
        <v xml:space="preserve"> </v>
      </c>
      <c r="AI90" s="22" t="s">
        <v>27</v>
      </c>
      <c r="AM90" s="220" t="str">
        <f>IF(E20="","",E20)</f>
        <v>BDL consult, s. r. o.</v>
      </c>
      <c r="AN90" s="221"/>
      <c r="AO90" s="221"/>
      <c r="AP90" s="222"/>
      <c r="AR90" s="25"/>
      <c r="AS90" s="230"/>
      <c r="AT90" s="231"/>
      <c r="BD90" s="50"/>
    </row>
    <row r="91" spans="2:90" s="1" customFormat="1" ht="15.25" customHeight="1">
      <c r="B91" s="161"/>
      <c r="C91" s="22"/>
      <c r="L91" s="3"/>
      <c r="AI91" s="22"/>
      <c r="AM91" s="169"/>
      <c r="AN91" s="3"/>
      <c r="AO91" s="3"/>
      <c r="AP91" s="164"/>
      <c r="AR91" s="25"/>
      <c r="AS91" s="230"/>
      <c r="AT91" s="231"/>
      <c r="BD91" s="50"/>
    </row>
    <row r="92" spans="2:90" s="1" customFormat="1" ht="10.9" customHeight="1">
      <c r="B92" s="161"/>
      <c r="AP92" s="162"/>
      <c r="AR92" s="25"/>
      <c r="AS92" s="230"/>
      <c r="AT92" s="231"/>
      <c r="BD92" s="50"/>
    </row>
    <row r="93" spans="2:90" s="1" customFormat="1" ht="29.25" customHeight="1">
      <c r="B93" s="161"/>
      <c r="C93" s="232" t="s">
        <v>50</v>
      </c>
      <c r="D93" s="233"/>
      <c r="E93" s="233"/>
      <c r="F93" s="233"/>
      <c r="G93" s="233"/>
      <c r="H93" s="51"/>
      <c r="I93" s="234" t="s">
        <v>51</v>
      </c>
      <c r="J93" s="233"/>
      <c r="K93" s="233"/>
      <c r="L93" s="233"/>
      <c r="M93" s="233"/>
      <c r="N93" s="233"/>
      <c r="O93" s="233"/>
      <c r="P93" s="233"/>
      <c r="Q93" s="233"/>
      <c r="R93" s="233"/>
      <c r="S93" s="233"/>
      <c r="T93" s="233"/>
      <c r="U93" s="233"/>
      <c r="V93" s="233"/>
      <c r="W93" s="233"/>
      <c r="X93" s="233"/>
      <c r="Y93" s="233"/>
      <c r="Z93" s="233"/>
      <c r="AA93" s="233"/>
      <c r="AB93" s="233"/>
      <c r="AC93" s="233"/>
      <c r="AD93" s="233"/>
      <c r="AE93" s="233"/>
      <c r="AF93" s="233"/>
      <c r="AG93" s="236" t="s">
        <v>52</v>
      </c>
      <c r="AH93" s="233"/>
      <c r="AI93" s="233"/>
      <c r="AJ93" s="233"/>
      <c r="AK93" s="233"/>
      <c r="AL93" s="233"/>
      <c r="AM93" s="233"/>
      <c r="AN93" s="234" t="s">
        <v>53</v>
      </c>
      <c r="AO93" s="233"/>
      <c r="AP93" s="235"/>
      <c r="AQ93" s="52" t="s">
        <v>54</v>
      </c>
      <c r="AR93" s="25"/>
      <c r="AS93" s="53" t="s">
        <v>55</v>
      </c>
      <c r="AT93" s="54" t="s">
        <v>56</v>
      </c>
      <c r="AU93" s="54" t="s">
        <v>57</v>
      </c>
      <c r="AV93" s="54" t="s">
        <v>58</v>
      </c>
      <c r="AW93" s="54" t="s">
        <v>59</v>
      </c>
      <c r="AX93" s="54" t="s">
        <v>60</v>
      </c>
      <c r="AY93" s="54" t="s">
        <v>61</v>
      </c>
      <c r="AZ93" s="54" t="s">
        <v>62</v>
      </c>
      <c r="BA93" s="54" t="s">
        <v>63</v>
      </c>
      <c r="BB93" s="54" t="s">
        <v>64</v>
      </c>
      <c r="BC93" s="54" t="s">
        <v>65</v>
      </c>
      <c r="BD93" s="55" t="s">
        <v>66</v>
      </c>
    </row>
    <row r="94" spans="2:90" s="1" customFormat="1" ht="10.9" customHeight="1">
      <c r="B94" s="161"/>
      <c r="AP94" s="162"/>
      <c r="AR94" s="25"/>
      <c r="AS94" s="56"/>
      <c r="AT94" s="47"/>
      <c r="AU94" s="47"/>
      <c r="AV94" s="47"/>
      <c r="AW94" s="47"/>
      <c r="AX94" s="47"/>
      <c r="AY94" s="47"/>
      <c r="AZ94" s="47"/>
      <c r="BA94" s="47"/>
      <c r="BB94" s="47"/>
      <c r="BC94" s="47"/>
      <c r="BD94" s="48"/>
    </row>
    <row r="95" spans="2:90" s="5" customFormat="1" ht="32.5" customHeight="1">
      <c r="B95" s="170"/>
      <c r="C95" s="58" t="s">
        <v>67</v>
      </c>
      <c r="D95" s="171"/>
      <c r="E95" s="171"/>
      <c r="F95" s="171"/>
      <c r="G95" s="171"/>
      <c r="H95" s="171"/>
      <c r="I95" s="171"/>
      <c r="J95" s="171"/>
      <c r="K95" s="171"/>
      <c r="L95" s="171"/>
      <c r="M95" s="171"/>
      <c r="N95" s="171"/>
      <c r="O95" s="171"/>
      <c r="P95" s="171"/>
      <c r="Q95" s="171"/>
      <c r="R95" s="171"/>
      <c r="S95" s="171"/>
      <c r="T95" s="171"/>
      <c r="U95" s="171"/>
      <c r="V95" s="171"/>
      <c r="W95" s="171"/>
      <c r="X95" s="171"/>
      <c r="Y95" s="171"/>
      <c r="Z95" s="171"/>
      <c r="AA95" s="171"/>
      <c r="AB95" s="171"/>
      <c r="AC95" s="171"/>
      <c r="AD95" s="171"/>
      <c r="AE95" s="171"/>
      <c r="AF95" s="171"/>
      <c r="AG95" s="237"/>
      <c r="AH95" s="237"/>
      <c r="AI95" s="237"/>
      <c r="AJ95" s="237"/>
      <c r="AK95" s="237"/>
      <c r="AL95" s="237"/>
      <c r="AM95" s="237"/>
      <c r="AN95" s="238"/>
      <c r="AO95" s="238"/>
      <c r="AP95" s="239"/>
      <c r="AQ95" s="60" t="s">
        <v>1</v>
      </c>
      <c r="AR95" s="57"/>
      <c r="AS95" s="61" t="e">
        <f>ROUND(#REF!+AS97,2)</f>
        <v>#REF!</v>
      </c>
      <c r="AT95" s="62" t="e">
        <f t="shared" ref="AT95:AT99" si="0">ROUND(SUM(AV95:AW95),2)</f>
        <v>#REF!</v>
      </c>
      <c r="AU95" s="63" t="e">
        <f>ROUND(#REF!+AU97,5)</f>
        <v>#REF!</v>
      </c>
      <c r="AV95" s="62" t="e">
        <f>ROUND(AZ95*L29,2)</f>
        <v>#REF!</v>
      </c>
      <c r="AW95" s="62" t="e">
        <f>ROUND(BA95*L30,2)</f>
        <v>#REF!</v>
      </c>
      <c r="AX95" s="62" t="e">
        <f>ROUND(BB95*L29,2)</f>
        <v>#REF!</v>
      </c>
      <c r="AY95" s="62" t="e">
        <f>ROUND(BC95*L30,2)</f>
        <v>#REF!</v>
      </c>
      <c r="AZ95" s="62" t="e">
        <f>ROUND(#REF!+AZ97,2)</f>
        <v>#REF!</v>
      </c>
      <c r="BA95" s="62" t="e">
        <f>ROUND(#REF!+BA97,2)</f>
        <v>#REF!</v>
      </c>
      <c r="BB95" s="62" t="e">
        <f>ROUND(#REF!+BB97,2)</f>
        <v>#REF!</v>
      </c>
      <c r="BC95" s="62" t="e">
        <f>ROUND(#REF!+BC97,2)</f>
        <v>#REF!</v>
      </c>
      <c r="BD95" s="64" t="e">
        <f>ROUND(#REF!+BD97,2)</f>
        <v>#REF!</v>
      </c>
      <c r="BS95" s="65" t="s">
        <v>68</v>
      </c>
      <c r="BT95" s="65" t="s">
        <v>69</v>
      </c>
      <c r="BU95" s="66" t="s">
        <v>70</v>
      </c>
      <c r="BV95" s="65" t="s">
        <v>71</v>
      </c>
      <c r="BW95" s="65" t="s">
        <v>4</v>
      </c>
      <c r="BX95" s="65" t="s">
        <v>72</v>
      </c>
      <c r="CL95" s="65" t="s">
        <v>1</v>
      </c>
    </row>
    <row r="96" spans="2:90" s="5" customFormat="1" ht="12" customHeight="1">
      <c r="B96" s="170"/>
      <c r="C96" s="58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2"/>
      <c r="AH96" s="172"/>
      <c r="AI96" s="172"/>
      <c r="AJ96" s="172"/>
      <c r="AK96" s="172"/>
      <c r="AL96" s="172"/>
      <c r="AM96" s="172"/>
      <c r="AN96" s="59"/>
      <c r="AO96" s="59"/>
      <c r="AP96" s="173"/>
      <c r="AQ96" s="60"/>
      <c r="AR96" s="57"/>
      <c r="AS96" s="61"/>
      <c r="AT96" s="62"/>
      <c r="AU96" s="63"/>
      <c r="AV96" s="62"/>
      <c r="AW96" s="62"/>
      <c r="AX96" s="62"/>
      <c r="AY96" s="62"/>
      <c r="AZ96" s="62"/>
      <c r="BA96" s="62"/>
      <c r="BB96" s="62"/>
      <c r="BC96" s="62"/>
      <c r="BD96" s="64"/>
      <c r="BS96" s="65"/>
      <c r="BT96" s="65"/>
      <c r="BU96" s="66"/>
      <c r="BV96" s="65"/>
      <c r="BW96" s="65"/>
      <c r="BX96" s="65"/>
      <c r="CL96" s="65"/>
    </row>
    <row r="97" spans="1:91" s="6" customFormat="1" ht="16.5" customHeight="1">
      <c r="B97" s="174"/>
      <c r="C97" s="175"/>
      <c r="D97" s="240" t="s">
        <v>76</v>
      </c>
      <c r="E97" s="240"/>
      <c r="F97" s="240"/>
      <c r="G97" s="240"/>
      <c r="H97" s="240"/>
      <c r="I97" s="177"/>
      <c r="J97" s="243" t="s">
        <v>77</v>
      </c>
      <c r="K97" s="243"/>
      <c r="L97" s="243"/>
      <c r="M97" s="243"/>
      <c r="N97" s="243"/>
      <c r="O97" s="243"/>
      <c r="P97" s="243"/>
      <c r="Q97" s="243"/>
      <c r="R97" s="243"/>
      <c r="S97" s="243"/>
      <c r="T97" s="243"/>
      <c r="U97" s="243"/>
      <c r="V97" s="243"/>
      <c r="W97" s="243"/>
      <c r="X97" s="243"/>
      <c r="Y97" s="243"/>
      <c r="Z97" s="243"/>
      <c r="AA97" s="243"/>
      <c r="AB97" s="243"/>
      <c r="AC97" s="243"/>
      <c r="AD97" s="243"/>
      <c r="AE97" s="243"/>
      <c r="AF97" s="243"/>
      <c r="AG97" s="223"/>
      <c r="AH97" s="224"/>
      <c r="AI97" s="224"/>
      <c r="AJ97" s="224"/>
      <c r="AK97" s="224"/>
      <c r="AL97" s="224"/>
      <c r="AM97" s="224"/>
      <c r="AN97" s="241"/>
      <c r="AO97" s="224"/>
      <c r="AP97" s="242"/>
      <c r="AQ97" s="69" t="s">
        <v>74</v>
      </c>
      <c r="AR97" s="68"/>
      <c r="AS97" s="70">
        <f>ROUND(SUM(AS99:AS99),2)</f>
        <v>0</v>
      </c>
      <c r="AT97" s="71">
        <f t="shared" si="0"/>
        <v>0</v>
      </c>
      <c r="AU97" s="72">
        <f>ROUND(SUM(AU99:AU99),5)</f>
        <v>368.71285</v>
      </c>
      <c r="AV97" s="71">
        <f>ROUND(AZ97*L29,2)</f>
        <v>0</v>
      </c>
      <c r="AW97" s="71">
        <f>ROUND(BA97*L30,2)</f>
        <v>0</v>
      </c>
      <c r="AX97" s="71">
        <f>ROUND(BB97*L29,2)</f>
        <v>0</v>
      </c>
      <c r="AY97" s="71">
        <f>ROUND(BC97*L30,2)</f>
        <v>0</v>
      </c>
      <c r="AZ97" s="71">
        <f>ROUND(SUM(AZ99:AZ99),2)</f>
        <v>0</v>
      </c>
      <c r="BA97" s="71">
        <f>ROUND(SUM(BA99:BA99),2)</f>
        <v>0</v>
      </c>
      <c r="BB97" s="71">
        <f>ROUND(SUM(BB99:BB99),2)</f>
        <v>0</v>
      </c>
      <c r="BC97" s="71">
        <f>ROUND(SUM(BC99:BC99),2)</f>
        <v>0</v>
      </c>
      <c r="BD97" s="73">
        <f>ROUND(SUM(BD99:BD99),2)</f>
        <v>0</v>
      </c>
      <c r="BS97" s="74" t="s">
        <v>68</v>
      </c>
      <c r="BT97" s="74" t="s">
        <v>75</v>
      </c>
      <c r="BU97" s="74" t="s">
        <v>70</v>
      </c>
      <c r="BV97" s="74" t="s">
        <v>71</v>
      </c>
      <c r="BW97" s="74" t="s">
        <v>78</v>
      </c>
      <c r="BX97" s="74" t="s">
        <v>4</v>
      </c>
      <c r="CL97" s="74" t="s">
        <v>1</v>
      </c>
      <c r="CM97" s="74" t="s">
        <v>69</v>
      </c>
    </row>
    <row r="98" spans="1:91" s="6" customFormat="1" ht="16.5" customHeight="1">
      <c r="B98" s="174"/>
      <c r="C98" s="175"/>
      <c r="D98" s="176"/>
      <c r="E98" s="213" t="s">
        <v>76</v>
      </c>
      <c r="F98" s="213"/>
      <c r="G98" s="213"/>
      <c r="H98" s="213"/>
      <c r="I98" s="213"/>
      <c r="J98" s="178"/>
      <c r="K98" s="214" t="s">
        <v>306</v>
      </c>
      <c r="L98" s="214"/>
      <c r="M98" s="214"/>
      <c r="N98" s="214"/>
      <c r="O98" s="214"/>
      <c r="P98" s="214"/>
      <c r="Q98" s="214"/>
      <c r="R98" s="214"/>
      <c r="S98" s="214"/>
      <c r="T98" s="214"/>
      <c r="U98" s="214"/>
      <c r="V98" s="214"/>
      <c r="W98" s="214"/>
      <c r="X98" s="214"/>
      <c r="Y98" s="214"/>
      <c r="Z98" s="214"/>
      <c r="AA98" s="214"/>
      <c r="AB98" s="214"/>
      <c r="AC98" s="214"/>
      <c r="AD98" s="214"/>
      <c r="AE98" s="214"/>
      <c r="AF98" s="214"/>
      <c r="AG98" s="223"/>
      <c r="AH98" s="224"/>
      <c r="AI98" s="224"/>
      <c r="AJ98" s="224"/>
      <c r="AK98" s="224"/>
      <c r="AL98" s="224"/>
      <c r="AM98" s="224"/>
      <c r="AN98" s="215"/>
      <c r="AO98" s="216"/>
      <c r="AP98" s="217"/>
      <c r="AQ98" s="69"/>
      <c r="AR98" s="68"/>
      <c r="AS98" s="70"/>
      <c r="AT98" s="71"/>
      <c r="AU98" s="72"/>
      <c r="AV98" s="71"/>
      <c r="AW98" s="71"/>
      <c r="AX98" s="71"/>
      <c r="AY98" s="71"/>
      <c r="AZ98" s="71"/>
      <c r="BA98" s="71"/>
      <c r="BB98" s="71"/>
      <c r="BC98" s="71"/>
      <c r="BD98" s="73"/>
      <c r="BS98" s="74"/>
      <c r="BT98" s="74"/>
      <c r="BU98" s="74"/>
      <c r="BV98" s="74"/>
      <c r="BW98" s="74"/>
      <c r="BX98" s="74"/>
      <c r="CL98" s="74"/>
      <c r="CM98" s="74"/>
    </row>
    <row r="99" spans="1:91" s="3" customFormat="1" ht="16.5" customHeight="1">
      <c r="A99" s="67" t="s">
        <v>73</v>
      </c>
      <c r="B99" s="163"/>
      <c r="C99" s="9"/>
      <c r="D99" s="9"/>
      <c r="E99" s="202" t="s">
        <v>76</v>
      </c>
      <c r="F99" s="202"/>
      <c r="G99" s="202"/>
      <c r="H99" s="202"/>
      <c r="I99" s="202"/>
      <c r="J99" s="180"/>
      <c r="K99" s="225" t="s">
        <v>81</v>
      </c>
      <c r="L99" s="225"/>
      <c r="M99" s="225"/>
      <c r="N99" s="225"/>
      <c r="O99" s="225"/>
      <c r="P99" s="225"/>
      <c r="Q99" s="225"/>
      <c r="R99" s="225"/>
      <c r="S99" s="225"/>
      <c r="T99" s="225"/>
      <c r="U99" s="225"/>
      <c r="V99" s="225"/>
      <c r="W99" s="225"/>
      <c r="X99" s="225"/>
      <c r="Y99" s="225"/>
      <c r="Z99" s="225"/>
      <c r="AA99" s="225"/>
      <c r="AB99" s="225"/>
      <c r="AC99" s="225"/>
      <c r="AD99" s="225"/>
      <c r="AE99" s="225"/>
      <c r="AF99" s="225"/>
      <c r="AG99" s="226"/>
      <c r="AH99" s="227"/>
      <c r="AI99" s="227"/>
      <c r="AJ99" s="227"/>
      <c r="AK99" s="227"/>
      <c r="AL99" s="227"/>
      <c r="AM99" s="227"/>
      <c r="AN99" s="204"/>
      <c r="AO99" s="205"/>
      <c r="AP99" s="206"/>
      <c r="AQ99" s="75" t="s">
        <v>79</v>
      </c>
      <c r="AR99" s="44"/>
      <c r="AS99" s="76">
        <v>0</v>
      </c>
      <c r="AT99" s="77">
        <f t="shared" si="0"/>
        <v>0</v>
      </c>
      <c r="AU99" s="78">
        <f>'SO 09 - 1. etapa IHRISKO'!P128</f>
        <v>368.71285356000004</v>
      </c>
      <c r="AV99" s="77">
        <f>'SO 09 - 1. etapa IHRISKO'!J35</f>
        <v>0</v>
      </c>
      <c r="AW99" s="77">
        <f>'SO 09 - 1. etapa IHRISKO'!J36</f>
        <v>0</v>
      </c>
      <c r="AX99" s="77">
        <f>'SO 09 - 1. etapa IHRISKO'!J37</f>
        <v>0</v>
      </c>
      <c r="AY99" s="77">
        <f>'SO 09 - 1. etapa IHRISKO'!J38</f>
        <v>0</v>
      </c>
      <c r="AZ99" s="77">
        <f>'SO 09 - 1. etapa IHRISKO'!F35</f>
        <v>0</v>
      </c>
      <c r="BA99" s="77">
        <f>'SO 09 - 1. etapa IHRISKO'!F36</f>
        <v>0</v>
      </c>
      <c r="BB99" s="77">
        <f>'SO 09 - 1. etapa IHRISKO'!F37</f>
        <v>0</v>
      </c>
      <c r="BC99" s="77">
        <f>'SO 09 - 1. etapa IHRISKO'!F38</f>
        <v>0</v>
      </c>
      <c r="BD99" s="79">
        <f>'SO 09 - 1. etapa IHRISKO'!F39</f>
        <v>0</v>
      </c>
      <c r="BT99" s="20" t="s">
        <v>80</v>
      </c>
      <c r="BV99" s="20" t="s">
        <v>71</v>
      </c>
      <c r="BW99" s="20" t="s">
        <v>82</v>
      </c>
      <c r="BX99" s="20" t="s">
        <v>78</v>
      </c>
      <c r="CL99" s="20" t="s">
        <v>1</v>
      </c>
    </row>
    <row r="100" spans="1:91" s="1" customFormat="1" ht="30" customHeight="1">
      <c r="B100" s="161"/>
      <c r="J100" s="183"/>
      <c r="K100" s="183"/>
      <c r="L100" s="183"/>
      <c r="M100" s="183"/>
      <c r="N100" s="183"/>
      <c r="O100" s="183"/>
      <c r="P100" s="183"/>
      <c r="Q100" s="183"/>
      <c r="R100" s="183"/>
      <c r="S100" s="183"/>
      <c r="T100" s="183"/>
      <c r="U100" s="183"/>
      <c r="V100" s="183"/>
      <c r="W100" s="183"/>
      <c r="X100" s="183"/>
      <c r="Y100" s="183"/>
      <c r="Z100" s="183"/>
      <c r="AA100" s="183"/>
      <c r="AB100" s="183"/>
      <c r="AC100" s="183"/>
      <c r="AD100" s="183"/>
      <c r="AE100" s="183"/>
      <c r="AF100" s="183"/>
      <c r="AG100" s="183"/>
      <c r="AH100" s="183"/>
      <c r="AI100" s="183"/>
      <c r="AJ100" s="183"/>
      <c r="AK100" s="183"/>
      <c r="AL100" s="183"/>
      <c r="AM100" s="183"/>
      <c r="AN100" s="183"/>
      <c r="AO100" s="183"/>
      <c r="AP100" s="184"/>
      <c r="AR100" s="25"/>
    </row>
    <row r="101" spans="1:91" s="1" customFormat="1" ht="18.5" customHeight="1">
      <c r="B101" s="161"/>
      <c r="D101" s="207" t="s">
        <v>108</v>
      </c>
      <c r="E101" s="207"/>
      <c r="F101" s="207"/>
      <c r="G101" s="207"/>
      <c r="H101" s="207"/>
      <c r="I101" s="186"/>
      <c r="J101" s="208" t="s">
        <v>307</v>
      </c>
      <c r="K101" s="208"/>
      <c r="L101" s="208"/>
      <c r="M101" s="208"/>
      <c r="N101" s="208"/>
      <c r="O101" s="208"/>
      <c r="P101" s="208"/>
      <c r="Q101" s="208"/>
      <c r="R101" s="208"/>
      <c r="S101" s="208"/>
      <c r="T101" s="208"/>
      <c r="U101" s="208"/>
      <c r="V101" s="208"/>
      <c r="W101" s="208"/>
      <c r="X101" s="208"/>
      <c r="Y101" s="208"/>
      <c r="Z101" s="208"/>
      <c r="AA101" s="208"/>
      <c r="AB101" s="208"/>
      <c r="AC101" s="208"/>
      <c r="AD101" s="208"/>
      <c r="AE101" s="208"/>
      <c r="AF101" s="208"/>
      <c r="AG101" s="209"/>
      <c r="AH101" s="210"/>
      <c r="AI101" s="210"/>
      <c r="AJ101" s="210"/>
      <c r="AK101" s="210"/>
      <c r="AL101" s="210"/>
      <c r="AM101" s="210"/>
      <c r="AN101" s="211"/>
      <c r="AO101" s="210"/>
      <c r="AP101" s="212"/>
      <c r="AQ101" s="41"/>
      <c r="AR101" s="25"/>
    </row>
    <row r="102" spans="1:91" ht="14">
      <c r="B102" s="187"/>
      <c r="D102" s="185"/>
      <c r="E102" s="213" t="s">
        <v>76</v>
      </c>
      <c r="F102" s="213"/>
      <c r="G102" s="213"/>
      <c r="H102" s="213"/>
      <c r="I102" s="213"/>
      <c r="J102" s="178"/>
      <c r="K102" s="214" t="s">
        <v>308</v>
      </c>
      <c r="L102" s="214"/>
      <c r="M102" s="214"/>
      <c r="N102" s="214"/>
      <c r="O102" s="214"/>
      <c r="P102" s="214"/>
      <c r="Q102" s="214"/>
      <c r="R102" s="214"/>
      <c r="S102" s="214"/>
      <c r="T102" s="214"/>
      <c r="U102" s="214"/>
      <c r="V102" s="214"/>
      <c r="W102" s="214"/>
      <c r="X102" s="214"/>
      <c r="Y102" s="214"/>
      <c r="Z102" s="214"/>
      <c r="AA102" s="214"/>
      <c r="AB102" s="214"/>
      <c r="AC102" s="214"/>
      <c r="AD102" s="214"/>
      <c r="AE102" s="214"/>
      <c r="AF102" s="214"/>
      <c r="AG102" s="215"/>
      <c r="AH102" s="216"/>
      <c r="AI102" s="216"/>
      <c r="AJ102" s="216"/>
      <c r="AK102" s="216"/>
      <c r="AL102" s="216"/>
      <c r="AM102" s="216"/>
      <c r="AN102" s="215"/>
      <c r="AO102" s="216"/>
      <c r="AP102" s="217"/>
    </row>
    <row r="103" spans="1:91" ht="12.5">
      <c r="B103" s="187"/>
      <c r="D103" s="188"/>
      <c r="E103" s="202" t="s">
        <v>76</v>
      </c>
      <c r="F103" s="202"/>
      <c r="G103" s="202"/>
      <c r="H103" s="202"/>
      <c r="I103" s="202"/>
      <c r="J103" s="182"/>
      <c r="K103" s="203" t="s">
        <v>309</v>
      </c>
      <c r="L103" s="203"/>
      <c r="M103" s="203"/>
      <c r="N103" s="203"/>
      <c r="O103" s="203"/>
      <c r="P103" s="203"/>
      <c r="Q103" s="203"/>
      <c r="R103" s="203"/>
      <c r="S103" s="203"/>
      <c r="T103" s="203"/>
      <c r="U103" s="203"/>
      <c r="V103" s="203"/>
      <c r="W103" s="203"/>
      <c r="X103" s="203"/>
      <c r="Y103" s="203"/>
      <c r="Z103" s="203"/>
      <c r="AA103" s="203"/>
      <c r="AB103" s="203"/>
      <c r="AC103" s="203"/>
      <c r="AD103" s="203"/>
      <c r="AE103" s="203"/>
      <c r="AF103" s="203"/>
      <c r="AG103" s="204"/>
      <c r="AH103" s="205"/>
      <c r="AI103" s="205"/>
      <c r="AJ103" s="205"/>
      <c r="AK103" s="205"/>
      <c r="AL103" s="205"/>
      <c r="AM103" s="205"/>
      <c r="AN103" s="204"/>
      <c r="AO103" s="205"/>
      <c r="AP103" s="206"/>
      <c r="BE103" s="155"/>
    </row>
    <row r="104" spans="1:91" ht="12.5">
      <c r="B104" s="187"/>
      <c r="D104" s="188"/>
      <c r="E104" s="179"/>
      <c r="F104" s="179"/>
      <c r="G104" s="179"/>
      <c r="H104" s="179"/>
      <c r="I104" s="179"/>
      <c r="J104" s="182"/>
      <c r="K104" s="189"/>
      <c r="L104" s="189"/>
      <c r="M104" s="189"/>
      <c r="N104" s="189"/>
      <c r="O104" s="189"/>
      <c r="P104" s="189"/>
      <c r="Q104" s="189"/>
      <c r="R104" s="189"/>
      <c r="S104" s="189"/>
      <c r="T104" s="189"/>
      <c r="U104" s="189"/>
      <c r="V104" s="189"/>
      <c r="W104" s="189"/>
      <c r="X104" s="189"/>
      <c r="Y104" s="189"/>
      <c r="Z104" s="189"/>
      <c r="AA104" s="189"/>
      <c r="AB104" s="189"/>
      <c r="AC104" s="189"/>
      <c r="AD104" s="189"/>
      <c r="AE104" s="189"/>
      <c r="AF104" s="189"/>
      <c r="AG104" s="181"/>
      <c r="AH104" s="182"/>
      <c r="AI104" s="182"/>
      <c r="AJ104" s="182"/>
      <c r="AK104" s="182"/>
      <c r="AL104" s="182"/>
      <c r="AM104" s="182"/>
      <c r="AN104" s="181"/>
      <c r="AO104" s="182"/>
      <c r="AP104" s="156"/>
      <c r="BE104" s="155"/>
    </row>
    <row r="105" spans="1:91" ht="14">
      <c r="B105" s="187"/>
      <c r="D105" s="207" t="s">
        <v>200</v>
      </c>
      <c r="E105" s="207"/>
      <c r="F105" s="207"/>
      <c r="G105" s="207"/>
      <c r="H105" s="207"/>
      <c r="I105" s="186"/>
      <c r="J105" s="208" t="s">
        <v>310</v>
      </c>
      <c r="K105" s="208"/>
      <c r="L105" s="208"/>
      <c r="M105" s="208"/>
      <c r="N105" s="208"/>
      <c r="O105" s="208"/>
      <c r="P105" s="208"/>
      <c r="Q105" s="208"/>
      <c r="R105" s="208"/>
      <c r="S105" s="208"/>
      <c r="T105" s="208"/>
      <c r="U105" s="208"/>
      <c r="V105" s="208"/>
      <c r="W105" s="208"/>
      <c r="X105" s="208"/>
      <c r="Y105" s="208"/>
      <c r="Z105" s="208"/>
      <c r="AA105" s="208"/>
      <c r="AB105" s="208"/>
      <c r="AC105" s="208"/>
      <c r="AD105" s="208"/>
      <c r="AE105" s="208"/>
      <c r="AF105" s="208"/>
      <c r="AG105" s="209"/>
      <c r="AH105" s="210"/>
      <c r="AI105" s="210"/>
      <c r="AJ105" s="210"/>
      <c r="AK105" s="210"/>
      <c r="AL105" s="210"/>
      <c r="AM105" s="210"/>
      <c r="AN105" s="211"/>
      <c r="AO105" s="210"/>
      <c r="AP105" s="212"/>
    </row>
    <row r="106" spans="1:91" ht="14">
      <c r="B106" s="187"/>
      <c r="D106" s="185"/>
      <c r="E106" s="213" t="s">
        <v>76</v>
      </c>
      <c r="F106" s="213"/>
      <c r="G106" s="213"/>
      <c r="H106" s="213"/>
      <c r="I106" s="213"/>
      <c r="J106" s="178"/>
      <c r="K106" s="214" t="s">
        <v>311</v>
      </c>
      <c r="L106" s="214"/>
      <c r="M106" s="214"/>
      <c r="N106" s="214"/>
      <c r="O106" s="214"/>
      <c r="P106" s="214"/>
      <c r="Q106" s="214"/>
      <c r="R106" s="214"/>
      <c r="S106" s="214"/>
      <c r="T106" s="214"/>
      <c r="U106" s="214"/>
      <c r="V106" s="214"/>
      <c r="W106" s="214"/>
      <c r="X106" s="214"/>
      <c r="Y106" s="214"/>
      <c r="Z106" s="214"/>
      <c r="AA106" s="214"/>
      <c r="AB106" s="214"/>
      <c r="AC106" s="214"/>
      <c r="AD106" s="214"/>
      <c r="AE106" s="214"/>
      <c r="AF106" s="214"/>
      <c r="AG106" s="215"/>
      <c r="AH106" s="216"/>
      <c r="AI106" s="216"/>
      <c r="AJ106" s="216"/>
      <c r="AK106" s="216"/>
      <c r="AL106" s="216"/>
      <c r="AM106" s="216"/>
      <c r="AN106" s="215"/>
      <c r="AO106" s="216"/>
      <c r="AP106" s="217"/>
    </row>
    <row r="107" spans="1:91" ht="12.5">
      <c r="B107" s="187"/>
      <c r="D107" s="188"/>
      <c r="E107" s="202" t="s">
        <v>76</v>
      </c>
      <c r="F107" s="202"/>
      <c r="G107" s="202"/>
      <c r="H107" s="202"/>
      <c r="I107" s="202"/>
      <c r="J107" s="182"/>
      <c r="K107" s="203" t="s">
        <v>309</v>
      </c>
      <c r="L107" s="203"/>
      <c r="M107" s="203"/>
      <c r="N107" s="203"/>
      <c r="O107" s="203"/>
      <c r="P107" s="203"/>
      <c r="Q107" s="203"/>
      <c r="R107" s="203"/>
      <c r="S107" s="203"/>
      <c r="T107" s="203"/>
      <c r="U107" s="203"/>
      <c r="V107" s="203"/>
      <c r="W107" s="203"/>
      <c r="X107" s="203"/>
      <c r="Y107" s="203"/>
      <c r="Z107" s="203"/>
      <c r="AA107" s="203"/>
      <c r="AB107" s="203"/>
      <c r="AC107" s="203"/>
      <c r="AD107" s="203"/>
      <c r="AE107" s="203"/>
      <c r="AF107" s="203"/>
      <c r="AG107" s="204"/>
      <c r="AH107" s="205"/>
      <c r="AI107" s="205"/>
      <c r="AJ107" s="205"/>
      <c r="AK107" s="205"/>
      <c r="AL107" s="205"/>
      <c r="AM107" s="205"/>
      <c r="AN107" s="204"/>
      <c r="AO107" s="205"/>
      <c r="AP107" s="206"/>
    </row>
    <row r="108" spans="1:91" ht="12.5">
      <c r="B108" s="187"/>
      <c r="D108" s="188"/>
      <c r="E108" s="179"/>
      <c r="F108" s="179"/>
      <c r="G108" s="179"/>
      <c r="H108" s="179"/>
      <c r="I108" s="179"/>
      <c r="J108" s="182"/>
      <c r="K108" s="189"/>
      <c r="L108" s="189"/>
      <c r="M108" s="189"/>
      <c r="N108" s="189"/>
      <c r="O108" s="189"/>
      <c r="P108" s="189"/>
      <c r="Q108" s="189"/>
      <c r="R108" s="189"/>
      <c r="S108" s="189"/>
      <c r="T108" s="189"/>
      <c r="U108" s="189"/>
      <c r="V108" s="189"/>
      <c r="W108" s="189"/>
      <c r="X108" s="189"/>
      <c r="Y108" s="189"/>
      <c r="Z108" s="189"/>
      <c r="AA108" s="189"/>
      <c r="AB108" s="189"/>
      <c r="AC108" s="189"/>
      <c r="AD108" s="189"/>
      <c r="AE108" s="189"/>
      <c r="AF108" s="189"/>
      <c r="AG108" s="181"/>
      <c r="AH108" s="182"/>
      <c r="AI108" s="182"/>
      <c r="AJ108" s="182"/>
      <c r="AK108" s="182"/>
      <c r="AL108" s="182"/>
      <c r="AM108" s="182"/>
      <c r="AN108" s="181"/>
      <c r="AO108" s="182"/>
      <c r="AP108" s="156"/>
    </row>
    <row r="109" spans="1:91" ht="14">
      <c r="B109" s="187"/>
      <c r="D109" s="207" t="s">
        <v>205</v>
      </c>
      <c r="E109" s="207"/>
      <c r="F109" s="207"/>
      <c r="G109" s="207"/>
      <c r="H109" s="207"/>
      <c r="I109" s="186"/>
      <c r="J109" s="208" t="s">
        <v>312</v>
      </c>
      <c r="K109" s="208"/>
      <c r="L109" s="208"/>
      <c r="M109" s="208"/>
      <c r="N109" s="208"/>
      <c r="O109" s="208"/>
      <c r="P109" s="208"/>
      <c r="Q109" s="208"/>
      <c r="R109" s="208"/>
      <c r="S109" s="208"/>
      <c r="T109" s="208"/>
      <c r="U109" s="208"/>
      <c r="V109" s="208"/>
      <c r="W109" s="208"/>
      <c r="X109" s="208"/>
      <c r="Y109" s="208"/>
      <c r="Z109" s="208"/>
      <c r="AA109" s="208"/>
      <c r="AB109" s="208"/>
      <c r="AC109" s="208"/>
      <c r="AD109" s="208"/>
      <c r="AE109" s="208"/>
      <c r="AF109" s="208"/>
      <c r="AG109" s="209"/>
      <c r="AH109" s="210"/>
      <c r="AI109" s="210"/>
      <c r="AJ109" s="210"/>
      <c r="AK109" s="210"/>
      <c r="AL109" s="210"/>
      <c r="AM109" s="210"/>
      <c r="AN109" s="211"/>
      <c r="AO109" s="210"/>
      <c r="AP109" s="212"/>
    </row>
    <row r="110" spans="1:91" ht="14">
      <c r="B110" s="187"/>
      <c r="D110" s="185"/>
      <c r="E110" s="213" t="s">
        <v>76</v>
      </c>
      <c r="F110" s="213"/>
      <c r="G110" s="213"/>
      <c r="H110" s="213"/>
      <c r="I110" s="213"/>
      <c r="J110" s="178"/>
      <c r="K110" s="214" t="s">
        <v>313</v>
      </c>
      <c r="L110" s="214"/>
      <c r="M110" s="214"/>
      <c r="N110" s="214"/>
      <c r="O110" s="214"/>
      <c r="P110" s="214"/>
      <c r="Q110" s="214"/>
      <c r="R110" s="214"/>
      <c r="S110" s="214"/>
      <c r="T110" s="214"/>
      <c r="U110" s="214"/>
      <c r="V110" s="214"/>
      <c r="W110" s="214"/>
      <c r="X110" s="214"/>
      <c r="Y110" s="214"/>
      <c r="Z110" s="214"/>
      <c r="AA110" s="214"/>
      <c r="AB110" s="214"/>
      <c r="AC110" s="214"/>
      <c r="AD110" s="214"/>
      <c r="AE110" s="214"/>
      <c r="AF110" s="214"/>
      <c r="AG110" s="215"/>
      <c r="AH110" s="216"/>
      <c r="AI110" s="216"/>
      <c r="AJ110" s="216"/>
      <c r="AK110" s="216"/>
      <c r="AL110" s="216"/>
      <c r="AM110" s="216"/>
      <c r="AN110" s="215"/>
      <c r="AO110" s="216"/>
      <c r="AP110" s="217"/>
    </row>
    <row r="111" spans="1:91" ht="12.5">
      <c r="B111" s="187"/>
      <c r="D111" s="188"/>
      <c r="E111" s="202" t="s">
        <v>76</v>
      </c>
      <c r="F111" s="202"/>
      <c r="G111" s="202"/>
      <c r="H111" s="202"/>
      <c r="I111" s="202"/>
      <c r="J111" s="182"/>
      <c r="K111" s="203" t="s">
        <v>309</v>
      </c>
      <c r="L111" s="203"/>
      <c r="M111" s="203"/>
      <c r="N111" s="203"/>
      <c r="O111" s="203"/>
      <c r="P111" s="203"/>
      <c r="Q111" s="203"/>
      <c r="R111" s="203"/>
      <c r="S111" s="203"/>
      <c r="T111" s="203"/>
      <c r="U111" s="203"/>
      <c r="V111" s="203"/>
      <c r="W111" s="203"/>
      <c r="X111" s="203"/>
      <c r="Y111" s="203"/>
      <c r="Z111" s="203"/>
      <c r="AA111" s="203"/>
      <c r="AB111" s="203"/>
      <c r="AC111" s="203"/>
      <c r="AD111" s="203"/>
      <c r="AE111" s="203"/>
      <c r="AF111" s="203"/>
      <c r="AG111" s="204"/>
      <c r="AH111" s="205"/>
      <c r="AI111" s="205"/>
      <c r="AJ111" s="205"/>
      <c r="AK111" s="205"/>
      <c r="AL111" s="205"/>
      <c r="AM111" s="205"/>
      <c r="AN111" s="204"/>
      <c r="AO111" s="205"/>
      <c r="AP111" s="206"/>
    </row>
    <row r="112" spans="1:91">
      <c r="B112" s="190"/>
      <c r="C112" s="191"/>
      <c r="D112" s="191"/>
      <c r="E112" s="191"/>
      <c r="F112" s="191"/>
      <c r="G112" s="191"/>
      <c r="H112" s="191"/>
      <c r="I112" s="191"/>
      <c r="J112" s="192"/>
      <c r="K112" s="192"/>
      <c r="L112" s="192"/>
      <c r="M112" s="192"/>
      <c r="N112" s="192"/>
      <c r="O112" s="192"/>
      <c r="P112" s="192"/>
      <c r="Q112" s="192"/>
      <c r="R112" s="192"/>
      <c r="S112" s="192"/>
      <c r="T112" s="192"/>
      <c r="U112" s="192"/>
      <c r="V112" s="192"/>
      <c r="W112" s="192"/>
      <c r="X112" s="192"/>
      <c r="Y112" s="192"/>
      <c r="Z112" s="192"/>
      <c r="AA112" s="192"/>
      <c r="AB112" s="192"/>
      <c r="AC112" s="192"/>
      <c r="AD112" s="192"/>
      <c r="AE112" s="192"/>
      <c r="AF112" s="192"/>
      <c r="AG112" s="192"/>
      <c r="AH112" s="192"/>
      <c r="AI112" s="192"/>
      <c r="AJ112" s="192"/>
      <c r="AK112" s="192"/>
      <c r="AL112" s="192"/>
      <c r="AM112" s="192"/>
      <c r="AN112" s="192"/>
      <c r="AO112" s="192"/>
      <c r="AP112" s="193"/>
    </row>
    <row r="113" spans="10:42">
      <c r="J113" s="157"/>
      <c r="K113" s="157"/>
      <c r="L113" s="157"/>
      <c r="M113" s="157"/>
      <c r="N113" s="157"/>
      <c r="O113" s="157"/>
      <c r="P113" s="157"/>
      <c r="Q113" s="157"/>
      <c r="R113" s="157"/>
      <c r="S113" s="157"/>
      <c r="T113" s="157"/>
      <c r="U113" s="157"/>
      <c r="V113" s="157"/>
      <c r="W113" s="157"/>
      <c r="X113" s="157"/>
      <c r="Y113" s="157"/>
      <c r="Z113" s="157"/>
      <c r="AA113" s="157"/>
      <c r="AB113" s="157"/>
      <c r="AC113" s="157"/>
      <c r="AD113" s="157"/>
      <c r="AE113" s="157"/>
      <c r="AF113" s="157"/>
      <c r="AG113" s="157"/>
      <c r="AH113" s="157"/>
      <c r="AI113" s="157"/>
      <c r="AJ113" s="157"/>
      <c r="AK113" s="157"/>
      <c r="AL113" s="157"/>
      <c r="AM113" s="157"/>
      <c r="AN113" s="157"/>
      <c r="AO113" s="157"/>
      <c r="AP113" s="157"/>
    </row>
  </sheetData>
  <mergeCells count="84">
    <mergeCell ref="AR2:BE2"/>
    <mergeCell ref="L33:P33"/>
    <mergeCell ref="W33:AE33"/>
    <mergeCell ref="AK33:AO33"/>
    <mergeCell ref="W31:AE31"/>
    <mergeCell ref="AK31:AO31"/>
    <mergeCell ref="L31:P31"/>
    <mergeCell ref="L32:P32"/>
    <mergeCell ref="W32:AE32"/>
    <mergeCell ref="AK32:AO32"/>
    <mergeCell ref="L29:P29"/>
    <mergeCell ref="W29:AE29"/>
    <mergeCell ref="AK29:AO29"/>
    <mergeCell ref="AK30:AO30"/>
    <mergeCell ref="L30:P30"/>
    <mergeCell ref="W30:AE30"/>
    <mergeCell ref="AK35:AO35"/>
    <mergeCell ref="X35:AB35"/>
    <mergeCell ref="K5:AO5"/>
    <mergeCell ref="K6:AO6"/>
    <mergeCell ref="E23:AN23"/>
    <mergeCell ref="AK26:AO26"/>
    <mergeCell ref="L28:P28"/>
    <mergeCell ref="W28:AE28"/>
    <mergeCell ref="AK28:AO28"/>
    <mergeCell ref="K99:AF99"/>
    <mergeCell ref="AN99:AP99"/>
    <mergeCell ref="AG99:AM99"/>
    <mergeCell ref="E99:I99"/>
    <mergeCell ref="AS89:AT92"/>
    <mergeCell ref="AM90:AP90"/>
    <mergeCell ref="C93:G93"/>
    <mergeCell ref="AN93:AP93"/>
    <mergeCell ref="AG93:AM93"/>
    <mergeCell ref="I93:AF93"/>
    <mergeCell ref="AG95:AM95"/>
    <mergeCell ref="AN95:AP95"/>
    <mergeCell ref="D97:H97"/>
    <mergeCell ref="AN97:AP97"/>
    <mergeCell ref="AG97:AM97"/>
    <mergeCell ref="J97:AF97"/>
    <mergeCell ref="L85:AO85"/>
    <mergeCell ref="AM87:AN87"/>
    <mergeCell ref="AM89:AP89"/>
    <mergeCell ref="E98:I98"/>
    <mergeCell ref="K98:AF98"/>
    <mergeCell ref="AG98:AM98"/>
    <mergeCell ref="AN98:AP98"/>
    <mergeCell ref="D101:H101"/>
    <mergeCell ref="J101:AF101"/>
    <mergeCell ref="AG101:AM101"/>
    <mergeCell ref="AN101:AP101"/>
    <mergeCell ref="E102:I102"/>
    <mergeCell ref="K102:AF102"/>
    <mergeCell ref="AG102:AM102"/>
    <mergeCell ref="AN102:AP102"/>
    <mergeCell ref="D105:H105"/>
    <mergeCell ref="J105:AF105"/>
    <mergeCell ref="AG105:AM105"/>
    <mergeCell ref="AN105:AP105"/>
    <mergeCell ref="E103:I103"/>
    <mergeCell ref="K103:AF103"/>
    <mergeCell ref="AG103:AM103"/>
    <mergeCell ref="AN103:AP103"/>
    <mergeCell ref="AN107:AP107"/>
    <mergeCell ref="E106:I106"/>
    <mergeCell ref="K106:AF106"/>
    <mergeCell ref="AG106:AM106"/>
    <mergeCell ref="AN106:AP106"/>
    <mergeCell ref="E107:I107"/>
    <mergeCell ref="K107:AF107"/>
    <mergeCell ref="AG107:AM107"/>
    <mergeCell ref="E111:I111"/>
    <mergeCell ref="K111:AF111"/>
    <mergeCell ref="AG111:AM111"/>
    <mergeCell ref="AN111:AP111"/>
    <mergeCell ref="D109:H109"/>
    <mergeCell ref="J109:AF109"/>
    <mergeCell ref="AG109:AM109"/>
    <mergeCell ref="AN109:AP109"/>
    <mergeCell ref="E110:I110"/>
    <mergeCell ref="K110:AF110"/>
    <mergeCell ref="AG110:AM110"/>
    <mergeCell ref="AN110:AP110"/>
  </mergeCells>
  <hyperlinks>
    <hyperlink ref="A99" location="'SO 09.2 - 1. etapa IHRISKO'!C2" display="/" xr:uid="{00000000-0004-0000-0000-000002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80"/>
  <sheetViews>
    <sheetView showGridLines="0" topLeftCell="C164" zoomScale="90" zoomScaleNormal="90" workbookViewId="0">
      <selection activeCell="V134" sqref="V134"/>
    </sheetView>
  </sheetViews>
  <sheetFormatPr defaultRowHeight="10"/>
  <cols>
    <col min="1" max="1" width="8.33203125" customWidth="1"/>
    <col min="2" max="2" width="1.109375" customWidth="1"/>
    <col min="3" max="3" width="4.109375" customWidth="1"/>
    <col min="4" max="4" width="4.33203125" customWidth="1"/>
    <col min="5" max="5" width="17.109375" customWidth="1"/>
    <col min="6" max="6" width="50.77734375" customWidth="1"/>
    <col min="7" max="7" width="7.44140625" customWidth="1"/>
    <col min="8" max="8" width="14" customWidth="1"/>
    <col min="9" max="9" width="15.77734375" customWidth="1"/>
    <col min="10" max="10" width="22.33203125" customWidth="1"/>
    <col min="11" max="11" width="22.33203125" hidden="1" customWidth="1"/>
    <col min="12" max="12" width="9.33203125" customWidth="1"/>
    <col min="13" max="13" width="10.77734375" hidden="1" customWidth="1"/>
    <col min="14" max="14" width="9.33203125" hidden="1"/>
    <col min="15" max="20" width="14.10937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7" customHeight="1">
      <c r="L2" s="196" t="s">
        <v>5</v>
      </c>
      <c r="M2" s="197"/>
      <c r="N2" s="197"/>
      <c r="O2" s="197"/>
      <c r="P2" s="197"/>
      <c r="Q2" s="197"/>
      <c r="R2" s="197"/>
      <c r="S2" s="197"/>
      <c r="T2" s="197"/>
      <c r="U2" s="197"/>
      <c r="V2" s="197"/>
      <c r="AT2" s="13" t="s">
        <v>82</v>
      </c>
    </row>
    <row r="3" spans="2:46" ht="7" hidden="1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69</v>
      </c>
    </row>
    <row r="4" spans="2:46" ht="25" hidden="1" customHeight="1">
      <c r="B4" s="16"/>
      <c r="D4" s="17" t="s">
        <v>83</v>
      </c>
      <c r="L4" s="16"/>
      <c r="M4" s="80" t="s">
        <v>8</v>
      </c>
      <c r="AT4" s="13" t="s">
        <v>3</v>
      </c>
    </row>
    <row r="5" spans="2:46" ht="7" hidden="1" customHeight="1">
      <c r="B5" s="16"/>
      <c r="L5" s="16"/>
    </row>
    <row r="6" spans="2:46" ht="12" hidden="1" customHeight="1">
      <c r="B6" s="16"/>
      <c r="D6" s="22" t="s">
        <v>12</v>
      </c>
      <c r="L6" s="16"/>
    </row>
    <row r="7" spans="2:46" ht="16.5" hidden="1" customHeight="1">
      <c r="B7" s="16"/>
      <c r="E7" s="198" t="str">
        <f>'Rekapitulácia stavby'!K6</f>
        <v>Zelené sídliská - lokalita Bernolákova, Radvanská (CÚ II/2025)</v>
      </c>
      <c r="F7" s="199"/>
      <c r="G7" s="199"/>
      <c r="H7" s="199"/>
      <c r="L7" s="16"/>
    </row>
    <row r="8" spans="2:46" ht="12" hidden="1" customHeight="1">
      <c r="B8" s="16"/>
      <c r="D8" s="22" t="s">
        <v>84</v>
      </c>
      <c r="L8" s="16"/>
    </row>
    <row r="9" spans="2:46" s="1" customFormat="1" ht="16.5" hidden="1" customHeight="1">
      <c r="B9" s="25"/>
      <c r="E9" s="198" t="s">
        <v>210</v>
      </c>
      <c r="F9" s="195"/>
      <c r="G9" s="195"/>
      <c r="H9" s="195"/>
      <c r="L9" s="25"/>
    </row>
    <row r="10" spans="2:46" s="1" customFormat="1" ht="12" hidden="1" customHeight="1">
      <c r="B10" s="25"/>
      <c r="D10" s="22" t="s">
        <v>211</v>
      </c>
      <c r="L10" s="25"/>
    </row>
    <row r="11" spans="2:46" s="1" customFormat="1" ht="16.5" hidden="1" customHeight="1">
      <c r="B11" s="25"/>
      <c r="E11" s="194" t="s">
        <v>242</v>
      </c>
      <c r="F11" s="195"/>
      <c r="G11" s="195"/>
      <c r="H11" s="195"/>
      <c r="L11" s="25"/>
    </row>
    <row r="12" spans="2:46" s="1" customFormat="1" hidden="1">
      <c r="B12" s="25"/>
      <c r="L12" s="25"/>
    </row>
    <row r="13" spans="2:46" s="1" customFormat="1" ht="12" hidden="1" customHeight="1">
      <c r="B13" s="25"/>
      <c r="D13" s="22" t="s">
        <v>14</v>
      </c>
      <c r="F13" s="20" t="s">
        <v>1</v>
      </c>
      <c r="I13" s="22" t="s">
        <v>15</v>
      </c>
      <c r="J13" s="20" t="s">
        <v>1</v>
      </c>
      <c r="L13" s="25"/>
    </row>
    <row r="14" spans="2:46" s="1" customFormat="1" ht="12" hidden="1" customHeight="1">
      <c r="B14" s="25"/>
      <c r="D14" s="22" t="s">
        <v>16</v>
      </c>
      <c r="F14" s="20" t="s">
        <v>17</v>
      </c>
      <c r="I14" s="22" t="s">
        <v>18</v>
      </c>
      <c r="J14" s="46">
        <f>'Rekapitulácia stavby'!AN8</f>
        <v>46082</v>
      </c>
      <c r="L14" s="25"/>
    </row>
    <row r="15" spans="2:46" s="1" customFormat="1" ht="10.9" hidden="1" customHeight="1">
      <c r="B15" s="25"/>
      <c r="L15" s="25"/>
    </row>
    <row r="16" spans="2:46" s="1" customFormat="1" ht="12" hidden="1" customHeight="1">
      <c r="B16" s="25"/>
      <c r="D16" s="22" t="s">
        <v>19</v>
      </c>
      <c r="I16" s="22" t="s">
        <v>20</v>
      </c>
      <c r="J16" s="20" t="str">
        <f>IF('Rekapitulácia stavby'!AN10="","",'Rekapitulácia stavby'!AN10)</f>
        <v/>
      </c>
      <c r="L16" s="25"/>
    </row>
    <row r="17" spans="2:12" s="1" customFormat="1" ht="18" hidden="1" customHeight="1">
      <c r="B17" s="25"/>
      <c r="E17" s="20" t="str">
        <f>IF('Rekapitulácia stavby'!E11="","",'Rekapitulácia stavby'!E11)</f>
        <v xml:space="preserve"> </v>
      </c>
      <c r="I17" s="22" t="s">
        <v>22</v>
      </c>
      <c r="J17" s="20" t="str">
        <f>IF('Rekapitulácia stavby'!AN11="","",'Rekapitulácia stavby'!AN11)</f>
        <v/>
      </c>
      <c r="L17" s="25"/>
    </row>
    <row r="18" spans="2:12" s="1" customFormat="1" ht="7" hidden="1" customHeight="1">
      <c r="B18" s="25"/>
      <c r="L18" s="25"/>
    </row>
    <row r="19" spans="2:12" s="1" customFormat="1" ht="12" hidden="1" customHeight="1">
      <c r="B19" s="25"/>
      <c r="D19" s="22" t="s">
        <v>23</v>
      </c>
      <c r="I19" s="22" t="s">
        <v>20</v>
      </c>
      <c r="J19" s="20" t="str">
        <f>'Rekapitulácia stavby'!AN13</f>
        <v/>
      </c>
      <c r="L19" s="25"/>
    </row>
    <row r="20" spans="2:12" s="1" customFormat="1" ht="18" hidden="1" customHeight="1">
      <c r="B20" s="25"/>
      <c r="E20" s="200" t="str">
        <f>'Rekapitulácia stavby'!E14</f>
        <v xml:space="preserve"> </v>
      </c>
      <c r="F20" s="200"/>
      <c r="G20" s="200"/>
      <c r="H20" s="200"/>
      <c r="I20" s="22" t="s">
        <v>22</v>
      </c>
      <c r="J20" s="20" t="str">
        <f>'Rekapitulácia stavby'!AN14</f>
        <v/>
      </c>
      <c r="L20" s="25"/>
    </row>
    <row r="21" spans="2:12" s="1" customFormat="1" ht="7" hidden="1" customHeight="1">
      <c r="B21" s="25"/>
      <c r="L21" s="25"/>
    </row>
    <row r="22" spans="2:12" s="1" customFormat="1" ht="12" hidden="1" customHeight="1">
      <c r="B22" s="25"/>
      <c r="D22" s="22" t="s">
        <v>24</v>
      </c>
      <c r="I22" s="22" t="s">
        <v>20</v>
      </c>
      <c r="J22" s="20" t="s">
        <v>1</v>
      </c>
      <c r="L22" s="25"/>
    </row>
    <row r="23" spans="2:12" s="1" customFormat="1" ht="18" hidden="1" customHeight="1">
      <c r="B23" s="25"/>
      <c r="E23" s="20" t="s">
        <v>25</v>
      </c>
      <c r="I23" s="22" t="s">
        <v>22</v>
      </c>
      <c r="J23" s="20" t="s">
        <v>1</v>
      </c>
      <c r="L23" s="25"/>
    </row>
    <row r="24" spans="2:12" s="1" customFormat="1" ht="7" hidden="1" customHeight="1">
      <c r="B24" s="25"/>
      <c r="L24" s="25"/>
    </row>
    <row r="25" spans="2:12" s="1" customFormat="1" ht="12" hidden="1" customHeight="1">
      <c r="B25" s="25"/>
      <c r="D25" s="22" t="s">
        <v>27</v>
      </c>
      <c r="I25" s="22" t="s">
        <v>20</v>
      </c>
      <c r="J25" s="20" t="s">
        <v>1</v>
      </c>
      <c r="L25" s="25"/>
    </row>
    <row r="26" spans="2:12" s="1" customFormat="1" ht="18" hidden="1" customHeight="1">
      <c r="B26" s="25"/>
      <c r="E26" s="20" t="s">
        <v>28</v>
      </c>
      <c r="I26" s="22" t="s">
        <v>22</v>
      </c>
      <c r="J26" s="20" t="s">
        <v>1</v>
      </c>
      <c r="L26" s="25"/>
    </row>
    <row r="27" spans="2:12" s="1" customFormat="1" ht="7" hidden="1" customHeight="1">
      <c r="B27" s="25"/>
      <c r="L27" s="25"/>
    </row>
    <row r="28" spans="2:12" s="1" customFormat="1" ht="12" hidden="1" customHeight="1">
      <c r="B28" s="25"/>
      <c r="D28" s="22" t="s">
        <v>29</v>
      </c>
      <c r="L28" s="25"/>
    </row>
    <row r="29" spans="2:12" s="7" customFormat="1" ht="16.5" hidden="1" customHeight="1">
      <c r="B29" s="81"/>
      <c r="E29" s="201" t="s">
        <v>1</v>
      </c>
      <c r="F29" s="201"/>
      <c r="G29" s="201"/>
      <c r="H29" s="201"/>
      <c r="L29" s="81"/>
    </row>
    <row r="30" spans="2:12" s="1" customFormat="1" ht="7" hidden="1" customHeight="1">
      <c r="B30" s="25"/>
      <c r="L30" s="25"/>
    </row>
    <row r="31" spans="2:12" s="1" customFormat="1" ht="7" hidden="1" customHeight="1">
      <c r="B31" s="25"/>
      <c r="D31" s="47"/>
      <c r="E31" s="47"/>
      <c r="F31" s="47"/>
      <c r="G31" s="47"/>
      <c r="H31" s="47"/>
      <c r="I31" s="47"/>
      <c r="J31" s="47"/>
      <c r="K31" s="47"/>
      <c r="L31" s="25"/>
    </row>
    <row r="32" spans="2:12" s="1" customFormat="1" ht="25.4" hidden="1" customHeight="1">
      <c r="B32" s="25"/>
      <c r="D32" s="82" t="s">
        <v>30</v>
      </c>
      <c r="J32" s="59">
        <f>ROUND(J128, 2)</f>
        <v>0</v>
      </c>
      <c r="L32" s="25"/>
    </row>
    <row r="33" spans="2:12" s="1" customFormat="1" ht="7" hidden="1" customHeight="1">
      <c r="B33" s="25"/>
      <c r="D33" s="47"/>
      <c r="E33" s="47"/>
      <c r="F33" s="47"/>
      <c r="G33" s="47"/>
      <c r="H33" s="47"/>
      <c r="I33" s="47"/>
      <c r="J33" s="47"/>
      <c r="K33" s="47"/>
      <c r="L33" s="25"/>
    </row>
    <row r="34" spans="2:12" s="1" customFormat="1" ht="14.5" hidden="1" customHeight="1">
      <c r="B34" s="25"/>
      <c r="F34" s="28" t="s">
        <v>32</v>
      </c>
      <c r="I34" s="28" t="s">
        <v>31</v>
      </c>
      <c r="J34" s="28" t="s">
        <v>33</v>
      </c>
      <c r="L34" s="25"/>
    </row>
    <row r="35" spans="2:12" s="1" customFormat="1" ht="14.5" hidden="1" customHeight="1">
      <c r="B35" s="25"/>
      <c r="D35" s="49" t="s">
        <v>34</v>
      </c>
      <c r="E35" s="30" t="s">
        <v>35</v>
      </c>
      <c r="F35" s="83">
        <f>ROUND((SUM(BE128:BE179)),  2)</f>
        <v>0</v>
      </c>
      <c r="G35" s="84"/>
      <c r="H35" s="84"/>
      <c r="I35" s="85">
        <v>0.23</v>
      </c>
      <c r="J35" s="83">
        <f>ROUND(((SUM(BE128:BE179))*I35),  2)</f>
        <v>0</v>
      </c>
      <c r="L35" s="25"/>
    </row>
    <row r="36" spans="2:12" s="1" customFormat="1" ht="14.5" hidden="1" customHeight="1">
      <c r="B36" s="25"/>
      <c r="E36" s="30" t="s">
        <v>36</v>
      </c>
      <c r="F36" s="77">
        <f>ROUND((SUM(BF128:BF179)),  2)</f>
        <v>0</v>
      </c>
      <c r="I36" s="86">
        <v>0.23</v>
      </c>
      <c r="J36" s="77">
        <f>ROUND(((SUM(BF128:BF179))*I36),  2)</f>
        <v>0</v>
      </c>
      <c r="L36" s="25"/>
    </row>
    <row r="37" spans="2:12" s="1" customFormat="1" ht="14.5" hidden="1" customHeight="1">
      <c r="B37" s="25"/>
      <c r="E37" s="22" t="s">
        <v>37</v>
      </c>
      <c r="F37" s="77">
        <f>ROUND((SUM(BG128:BG179)),  2)</f>
        <v>0</v>
      </c>
      <c r="I37" s="86">
        <v>0.23</v>
      </c>
      <c r="J37" s="77">
        <f>0</f>
        <v>0</v>
      </c>
      <c r="L37" s="25"/>
    </row>
    <row r="38" spans="2:12" s="1" customFormat="1" ht="14.5" hidden="1" customHeight="1">
      <c r="B38" s="25"/>
      <c r="E38" s="22" t="s">
        <v>38</v>
      </c>
      <c r="F38" s="77">
        <f>ROUND((SUM(BH128:BH179)),  2)</f>
        <v>0</v>
      </c>
      <c r="I38" s="86">
        <v>0.23</v>
      </c>
      <c r="J38" s="77">
        <f>0</f>
        <v>0</v>
      </c>
      <c r="L38" s="25"/>
    </row>
    <row r="39" spans="2:12" s="1" customFormat="1" ht="14.5" hidden="1" customHeight="1">
      <c r="B39" s="25"/>
      <c r="E39" s="30" t="s">
        <v>39</v>
      </c>
      <c r="F39" s="83">
        <f>ROUND((SUM(BI128:BI179)),  2)</f>
        <v>0</v>
      </c>
      <c r="G39" s="84"/>
      <c r="H39" s="84"/>
      <c r="I39" s="85">
        <v>0</v>
      </c>
      <c r="J39" s="83">
        <f>0</f>
        <v>0</v>
      </c>
      <c r="L39" s="25"/>
    </row>
    <row r="40" spans="2:12" s="1" customFormat="1" ht="7" hidden="1" customHeight="1">
      <c r="B40" s="25"/>
      <c r="L40" s="25"/>
    </row>
    <row r="41" spans="2:12" s="1" customFormat="1" ht="25.4" hidden="1" customHeight="1">
      <c r="B41" s="25"/>
      <c r="C41" s="87"/>
      <c r="D41" s="88" t="s">
        <v>40</v>
      </c>
      <c r="E41" s="51"/>
      <c r="F41" s="51"/>
      <c r="G41" s="89" t="s">
        <v>41</v>
      </c>
      <c r="H41" s="90" t="s">
        <v>42</v>
      </c>
      <c r="I41" s="51"/>
      <c r="J41" s="91">
        <f>SUM(J32:J39)</f>
        <v>0</v>
      </c>
      <c r="K41" s="92"/>
      <c r="L41" s="25"/>
    </row>
    <row r="42" spans="2:12" s="1" customFormat="1" ht="14.5" hidden="1" customHeight="1">
      <c r="B42" s="25"/>
      <c r="L42" s="25"/>
    </row>
    <row r="43" spans="2:12" ht="14.5" hidden="1" customHeight="1">
      <c r="B43" s="16"/>
      <c r="L43" s="16"/>
    </row>
    <row r="44" spans="2:12" ht="14.5" hidden="1" customHeight="1">
      <c r="B44" s="16"/>
      <c r="L44" s="16"/>
    </row>
    <row r="45" spans="2:12" ht="14.5" hidden="1" customHeight="1">
      <c r="B45" s="16"/>
      <c r="L45" s="16"/>
    </row>
    <row r="46" spans="2:12" ht="14.5" hidden="1" customHeight="1">
      <c r="B46" s="16"/>
      <c r="L46" s="16"/>
    </row>
    <row r="47" spans="2:12" ht="14.5" hidden="1" customHeight="1">
      <c r="B47" s="16"/>
      <c r="L47" s="16"/>
    </row>
    <row r="48" spans="2:12" ht="14.5" hidden="1" customHeight="1">
      <c r="B48" s="16"/>
      <c r="L48" s="16"/>
    </row>
    <row r="49" spans="2:12" ht="14.5" hidden="1" customHeight="1">
      <c r="B49" s="16"/>
      <c r="L49" s="16"/>
    </row>
    <row r="50" spans="2:12" s="1" customFormat="1" ht="14.5" hidden="1" customHeight="1">
      <c r="B50" s="25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25"/>
    </row>
    <row r="51" spans="2:12" hidden="1">
      <c r="B51" s="16"/>
      <c r="L51" s="16"/>
    </row>
    <row r="52" spans="2:12" hidden="1">
      <c r="B52" s="16"/>
      <c r="L52" s="16"/>
    </row>
    <row r="53" spans="2:12" hidden="1">
      <c r="B53" s="16"/>
      <c r="L53" s="16"/>
    </row>
    <row r="54" spans="2:12" hidden="1">
      <c r="B54" s="16"/>
      <c r="L54" s="16"/>
    </row>
    <row r="55" spans="2:12" hidden="1">
      <c r="B55" s="16"/>
      <c r="L55" s="16"/>
    </row>
    <row r="56" spans="2:12" hidden="1">
      <c r="B56" s="16"/>
      <c r="L56" s="16"/>
    </row>
    <row r="57" spans="2:12" hidden="1">
      <c r="B57" s="16"/>
      <c r="L57" s="16"/>
    </row>
    <row r="58" spans="2:12" hidden="1">
      <c r="B58" s="16"/>
      <c r="L58" s="16"/>
    </row>
    <row r="59" spans="2:12" hidden="1">
      <c r="B59" s="16"/>
      <c r="L59" s="16"/>
    </row>
    <row r="60" spans="2:12" hidden="1">
      <c r="B60" s="16"/>
      <c r="L60" s="16"/>
    </row>
    <row r="61" spans="2:12" s="1" customFormat="1" ht="12.5" hidden="1">
      <c r="B61" s="25"/>
      <c r="D61" s="39" t="s">
        <v>45</v>
      </c>
      <c r="E61" s="27"/>
      <c r="F61" s="93" t="s">
        <v>46</v>
      </c>
      <c r="G61" s="39" t="s">
        <v>45</v>
      </c>
      <c r="H61" s="27"/>
      <c r="I61" s="27"/>
      <c r="J61" s="94" t="s">
        <v>46</v>
      </c>
      <c r="K61" s="27"/>
      <c r="L61" s="25"/>
    </row>
    <row r="62" spans="2:12" hidden="1">
      <c r="B62" s="16"/>
      <c r="L62" s="16"/>
    </row>
    <row r="63" spans="2:12" hidden="1">
      <c r="B63" s="16"/>
      <c r="L63" s="16"/>
    </row>
    <row r="64" spans="2:12" hidden="1">
      <c r="B64" s="16"/>
      <c r="L64" s="16"/>
    </row>
    <row r="65" spans="2:12" s="1" customFormat="1" ht="13" hidden="1">
      <c r="B65" s="25"/>
      <c r="D65" s="37" t="s">
        <v>47</v>
      </c>
      <c r="E65" s="38"/>
      <c r="F65" s="38"/>
      <c r="G65" s="37" t="s">
        <v>48</v>
      </c>
      <c r="H65" s="38"/>
      <c r="I65" s="38"/>
      <c r="J65" s="38"/>
      <c r="K65" s="38"/>
      <c r="L65" s="25"/>
    </row>
    <row r="66" spans="2:12" hidden="1">
      <c r="B66" s="16"/>
      <c r="L66" s="16"/>
    </row>
    <row r="67" spans="2:12" hidden="1">
      <c r="B67" s="16"/>
      <c r="L67" s="16"/>
    </row>
    <row r="68" spans="2:12" hidden="1">
      <c r="B68" s="16"/>
      <c r="L68" s="16"/>
    </row>
    <row r="69" spans="2:12" hidden="1">
      <c r="B69" s="16"/>
      <c r="L69" s="16"/>
    </row>
    <row r="70" spans="2:12" hidden="1">
      <c r="B70" s="16"/>
      <c r="L70" s="16"/>
    </row>
    <row r="71" spans="2:12" hidden="1">
      <c r="B71" s="16"/>
      <c r="L71" s="16"/>
    </row>
    <row r="72" spans="2:12" hidden="1">
      <c r="B72" s="16"/>
      <c r="L72" s="16"/>
    </row>
    <row r="73" spans="2:12" hidden="1">
      <c r="B73" s="16"/>
      <c r="L73" s="16"/>
    </row>
    <row r="74" spans="2:12" hidden="1">
      <c r="B74" s="16"/>
      <c r="L74" s="16"/>
    </row>
    <row r="75" spans="2:12" hidden="1">
      <c r="B75" s="16"/>
      <c r="L75" s="16"/>
    </row>
    <row r="76" spans="2:12" s="1" customFormat="1" ht="12.5" hidden="1">
      <c r="B76" s="25"/>
      <c r="D76" s="39" t="s">
        <v>45</v>
      </c>
      <c r="E76" s="27"/>
      <c r="F76" s="93" t="s">
        <v>46</v>
      </c>
      <c r="G76" s="39" t="s">
        <v>45</v>
      </c>
      <c r="H76" s="27"/>
      <c r="I76" s="27"/>
      <c r="J76" s="94" t="s">
        <v>46</v>
      </c>
      <c r="K76" s="27"/>
      <c r="L76" s="25"/>
    </row>
    <row r="77" spans="2:12" s="1" customFormat="1" ht="14.5" hidden="1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5"/>
    </row>
    <row r="78" spans="2:12" hidden="1"/>
    <row r="79" spans="2:12" hidden="1"/>
    <row r="80" spans="2:12" hidden="1"/>
    <row r="81" spans="2:12" s="1" customFormat="1" ht="7" hidden="1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5"/>
    </row>
    <row r="82" spans="2:12" s="1" customFormat="1" ht="25" hidden="1" customHeight="1">
      <c r="B82" s="25"/>
      <c r="C82" s="17" t="s">
        <v>85</v>
      </c>
      <c r="L82" s="25"/>
    </row>
    <row r="83" spans="2:12" s="1" customFormat="1" ht="7" hidden="1" customHeight="1">
      <c r="B83" s="25"/>
      <c r="L83" s="25"/>
    </row>
    <row r="84" spans="2:12" s="1" customFormat="1" ht="12" hidden="1" customHeight="1">
      <c r="B84" s="25"/>
      <c r="C84" s="22" t="s">
        <v>12</v>
      </c>
      <c r="L84" s="25"/>
    </row>
    <row r="85" spans="2:12" s="1" customFormat="1" ht="16.5" hidden="1" customHeight="1">
      <c r="B85" s="25"/>
      <c r="E85" s="198" t="str">
        <f>E7</f>
        <v>Zelené sídliská - lokalita Bernolákova, Radvanská (CÚ II/2025)</v>
      </c>
      <c r="F85" s="199"/>
      <c r="G85" s="199"/>
      <c r="H85" s="199"/>
      <c r="L85" s="25"/>
    </row>
    <row r="86" spans="2:12" ht="12" hidden="1" customHeight="1">
      <c r="B86" s="16"/>
      <c r="C86" s="22" t="s">
        <v>84</v>
      </c>
      <c r="L86" s="16"/>
    </row>
    <row r="87" spans="2:12" s="1" customFormat="1" ht="16.5" hidden="1" customHeight="1">
      <c r="B87" s="25"/>
      <c r="E87" s="198" t="s">
        <v>210</v>
      </c>
      <c r="F87" s="195"/>
      <c r="G87" s="195"/>
      <c r="H87" s="195"/>
      <c r="L87" s="25"/>
    </row>
    <row r="88" spans="2:12" s="1" customFormat="1" ht="12" hidden="1" customHeight="1">
      <c r="B88" s="25"/>
      <c r="C88" s="22" t="s">
        <v>211</v>
      </c>
      <c r="L88" s="25"/>
    </row>
    <row r="89" spans="2:12" s="1" customFormat="1" ht="16.5" hidden="1" customHeight="1">
      <c r="B89" s="25"/>
      <c r="E89" s="194" t="str">
        <f>E11</f>
        <v>SO 09.2 - 1. etapa IHRISKO</v>
      </c>
      <c r="F89" s="195"/>
      <c r="G89" s="195"/>
      <c r="H89" s="195"/>
      <c r="L89" s="25"/>
    </row>
    <row r="90" spans="2:12" s="1" customFormat="1" ht="7" hidden="1" customHeight="1">
      <c r="B90" s="25"/>
      <c r="L90" s="25"/>
    </row>
    <row r="91" spans="2:12" s="1" customFormat="1" ht="12" hidden="1" customHeight="1">
      <c r="B91" s="25"/>
      <c r="C91" s="22" t="s">
        <v>16</v>
      </c>
      <c r="F91" s="20" t="str">
        <f>F14</f>
        <v>k.ú. Banská Bystrica</v>
      </c>
      <c r="I91" s="22" t="s">
        <v>18</v>
      </c>
      <c r="J91" s="46">
        <f>IF(J14="","",J14)</f>
        <v>46082</v>
      </c>
      <c r="L91" s="25"/>
    </row>
    <row r="92" spans="2:12" s="1" customFormat="1" ht="7" hidden="1" customHeight="1">
      <c r="B92" s="25"/>
      <c r="L92" s="25"/>
    </row>
    <row r="93" spans="2:12" s="1" customFormat="1" ht="15.25" hidden="1" customHeight="1">
      <c r="B93" s="25"/>
      <c r="C93" s="22" t="s">
        <v>19</v>
      </c>
      <c r="F93" s="20" t="str">
        <f>E17</f>
        <v xml:space="preserve"> </v>
      </c>
      <c r="I93" s="22" t="s">
        <v>24</v>
      </c>
      <c r="J93" s="23" t="str">
        <f>E23</f>
        <v>Ing. Marek Šutúš</v>
      </c>
      <c r="L93" s="25"/>
    </row>
    <row r="94" spans="2:12" s="1" customFormat="1" ht="15.25" hidden="1" customHeight="1">
      <c r="B94" s="25"/>
      <c r="C94" s="22" t="s">
        <v>23</v>
      </c>
      <c r="F94" s="20" t="str">
        <f>IF(E20="","",E20)</f>
        <v xml:space="preserve"> </v>
      </c>
      <c r="I94" s="22" t="s">
        <v>27</v>
      </c>
      <c r="J94" s="23" t="str">
        <f>E26</f>
        <v>BDL consult, s. r. o.</v>
      </c>
      <c r="L94" s="25"/>
    </row>
    <row r="95" spans="2:12" s="1" customFormat="1" ht="10.4" hidden="1" customHeight="1">
      <c r="B95" s="25"/>
      <c r="L95" s="25"/>
    </row>
    <row r="96" spans="2:12" s="1" customFormat="1" ht="29.25" hidden="1" customHeight="1">
      <c r="B96" s="25"/>
      <c r="C96" s="95" t="s">
        <v>86</v>
      </c>
      <c r="D96" s="87"/>
      <c r="E96" s="87"/>
      <c r="F96" s="87"/>
      <c r="G96" s="87"/>
      <c r="H96" s="87"/>
      <c r="I96" s="87"/>
      <c r="J96" s="96" t="s">
        <v>87</v>
      </c>
      <c r="K96" s="87"/>
      <c r="L96" s="25"/>
    </row>
    <row r="97" spans="2:47" s="1" customFormat="1" ht="10.4" hidden="1" customHeight="1">
      <c r="B97" s="25"/>
      <c r="L97" s="25"/>
    </row>
    <row r="98" spans="2:47" s="1" customFormat="1" ht="22.9" hidden="1" customHeight="1">
      <c r="B98" s="25"/>
      <c r="C98" s="97" t="s">
        <v>88</v>
      </c>
      <c r="J98" s="59">
        <f>J128</f>
        <v>0</v>
      </c>
      <c r="L98" s="25"/>
      <c r="AU98" s="13" t="s">
        <v>89</v>
      </c>
    </row>
    <row r="99" spans="2:47" s="8" customFormat="1" ht="25" hidden="1" customHeight="1">
      <c r="B99" s="98"/>
      <c r="D99" s="99" t="s">
        <v>90</v>
      </c>
      <c r="E99" s="100"/>
      <c r="F99" s="100"/>
      <c r="G99" s="100"/>
      <c r="H99" s="100"/>
      <c r="I99" s="100"/>
      <c r="J99" s="101">
        <f>J129</f>
        <v>0</v>
      </c>
      <c r="L99" s="98"/>
    </row>
    <row r="100" spans="2:47" s="9" customFormat="1" ht="19.899999999999999" hidden="1" customHeight="1">
      <c r="B100" s="102"/>
      <c r="D100" s="103" t="s">
        <v>91</v>
      </c>
      <c r="E100" s="104"/>
      <c r="F100" s="104"/>
      <c r="G100" s="104"/>
      <c r="H100" s="104"/>
      <c r="I100" s="104"/>
      <c r="J100" s="105">
        <f>J130</f>
        <v>0</v>
      </c>
      <c r="L100" s="102"/>
    </row>
    <row r="101" spans="2:47" s="9" customFormat="1" ht="19.899999999999999" hidden="1" customHeight="1">
      <c r="B101" s="102"/>
      <c r="D101" s="103" t="s">
        <v>243</v>
      </c>
      <c r="E101" s="104"/>
      <c r="F101" s="104"/>
      <c r="G101" s="104"/>
      <c r="H101" s="104"/>
      <c r="I101" s="104"/>
      <c r="J101" s="105">
        <f>J150</f>
        <v>0</v>
      </c>
      <c r="L101" s="102"/>
    </row>
    <row r="102" spans="2:47" s="9" customFormat="1" ht="19.899999999999999" hidden="1" customHeight="1">
      <c r="B102" s="102"/>
      <c r="D102" s="103" t="s">
        <v>92</v>
      </c>
      <c r="E102" s="104"/>
      <c r="F102" s="104"/>
      <c r="G102" s="104"/>
      <c r="H102" s="104"/>
      <c r="I102" s="104"/>
      <c r="J102" s="105">
        <f>J152</f>
        <v>0</v>
      </c>
      <c r="L102" s="102"/>
    </row>
    <row r="103" spans="2:47" s="9" customFormat="1" ht="19.899999999999999" hidden="1" customHeight="1">
      <c r="B103" s="102"/>
      <c r="D103" s="103" t="s">
        <v>93</v>
      </c>
      <c r="E103" s="104"/>
      <c r="F103" s="104"/>
      <c r="G103" s="104"/>
      <c r="H103" s="104"/>
      <c r="I103" s="104"/>
      <c r="J103" s="105">
        <f>J158</f>
        <v>0</v>
      </c>
      <c r="L103" s="102"/>
    </row>
    <row r="104" spans="2:47" s="9" customFormat="1" ht="19.899999999999999" hidden="1" customHeight="1">
      <c r="B104" s="102"/>
      <c r="D104" s="103" t="s">
        <v>94</v>
      </c>
      <c r="E104" s="104"/>
      <c r="F104" s="104"/>
      <c r="G104" s="104"/>
      <c r="H104" s="104"/>
      <c r="I104" s="104"/>
      <c r="J104" s="105">
        <f>J174</f>
        <v>0</v>
      </c>
      <c r="L104" s="102"/>
    </row>
    <row r="105" spans="2:47" s="8" customFormat="1" ht="25" hidden="1" customHeight="1">
      <c r="B105" s="98"/>
      <c r="D105" s="99" t="s">
        <v>95</v>
      </c>
      <c r="E105" s="100"/>
      <c r="F105" s="100"/>
      <c r="G105" s="100"/>
      <c r="H105" s="100"/>
      <c r="I105" s="100"/>
      <c r="J105" s="101">
        <f>J176</f>
        <v>0</v>
      </c>
      <c r="L105" s="98"/>
    </row>
    <row r="106" spans="2:47" s="8" customFormat="1" ht="25" hidden="1" customHeight="1">
      <c r="B106" s="98"/>
      <c r="D106" s="99" t="s">
        <v>96</v>
      </c>
      <c r="E106" s="100"/>
      <c r="F106" s="100"/>
      <c r="G106" s="100"/>
      <c r="H106" s="100"/>
      <c r="I106" s="100"/>
      <c r="J106" s="101">
        <f>J178</f>
        <v>0</v>
      </c>
      <c r="L106" s="98"/>
    </row>
    <row r="107" spans="2:47" s="1" customFormat="1" ht="21.75" hidden="1" customHeight="1">
      <c r="B107" s="25"/>
      <c r="L107" s="25"/>
    </row>
    <row r="108" spans="2:47" s="1" customFormat="1" ht="7" hidden="1" customHeight="1">
      <c r="B108" s="40"/>
      <c r="C108" s="41"/>
      <c r="D108" s="41"/>
      <c r="E108" s="41"/>
      <c r="F108" s="41"/>
      <c r="G108" s="41"/>
      <c r="H108" s="41"/>
      <c r="I108" s="41"/>
      <c r="J108" s="41"/>
      <c r="K108" s="41"/>
      <c r="L108" s="25"/>
    </row>
    <row r="109" spans="2:47" hidden="1"/>
    <row r="110" spans="2:47" hidden="1"/>
    <row r="111" spans="2:47" hidden="1"/>
    <row r="112" spans="2:47" s="1" customFormat="1" ht="7" customHeight="1">
      <c r="B112" s="42"/>
      <c r="C112" s="43"/>
      <c r="D112" s="43"/>
      <c r="E112" s="43"/>
      <c r="F112" s="43"/>
      <c r="G112" s="43"/>
      <c r="H112" s="43"/>
      <c r="I112" s="43"/>
      <c r="J112" s="43"/>
      <c r="K112" s="43"/>
      <c r="L112" s="25"/>
    </row>
    <row r="113" spans="2:63" s="1" customFormat="1" ht="25" customHeight="1">
      <c r="B113" s="25"/>
      <c r="C113" s="258" t="s">
        <v>314</v>
      </c>
      <c r="L113" s="25"/>
    </row>
    <row r="114" spans="2:63" s="1" customFormat="1" ht="7" customHeight="1">
      <c r="B114" s="25"/>
      <c r="L114" s="25"/>
    </row>
    <row r="115" spans="2:63" s="1" customFormat="1" ht="12" customHeight="1">
      <c r="B115" s="25"/>
      <c r="C115" s="22" t="s">
        <v>12</v>
      </c>
      <c r="L115" s="25"/>
    </row>
    <row r="116" spans="2:63" s="1" customFormat="1" ht="16.5" customHeight="1">
      <c r="B116" s="25"/>
      <c r="E116" s="198" t="str">
        <f>E7</f>
        <v>Zelené sídliská - lokalita Bernolákova, Radvanská (CÚ II/2025)</v>
      </c>
      <c r="F116" s="199"/>
      <c r="G116" s="199"/>
      <c r="H116" s="199"/>
      <c r="L116" s="25"/>
    </row>
    <row r="117" spans="2:63" ht="12" customHeight="1">
      <c r="B117" s="16"/>
      <c r="C117" s="22" t="s">
        <v>84</v>
      </c>
      <c r="L117" s="16"/>
    </row>
    <row r="118" spans="2:63" s="1" customFormat="1" ht="16.5" customHeight="1">
      <c r="B118" s="25"/>
      <c r="E118" s="198" t="s">
        <v>210</v>
      </c>
      <c r="F118" s="195"/>
      <c r="G118" s="195"/>
      <c r="H118" s="195"/>
      <c r="L118" s="25"/>
    </row>
    <row r="119" spans="2:63" s="1" customFormat="1" ht="12" customHeight="1">
      <c r="B119" s="25"/>
      <c r="C119" s="22" t="s">
        <v>211</v>
      </c>
      <c r="L119" s="25"/>
    </row>
    <row r="120" spans="2:63" s="1" customFormat="1" ht="16.5" customHeight="1">
      <c r="B120" s="25"/>
      <c r="E120" s="194" t="s">
        <v>305</v>
      </c>
      <c r="F120" s="195"/>
      <c r="G120" s="195"/>
      <c r="H120" s="195"/>
      <c r="L120" s="25"/>
    </row>
    <row r="121" spans="2:63" s="1" customFormat="1" ht="7" customHeight="1">
      <c r="B121" s="25"/>
      <c r="L121" s="25"/>
    </row>
    <row r="122" spans="2:63" s="1" customFormat="1" ht="12" customHeight="1">
      <c r="B122" s="25"/>
      <c r="C122" s="22" t="s">
        <v>16</v>
      </c>
      <c r="F122" s="20" t="str">
        <f>F14</f>
        <v>k.ú. Banská Bystrica</v>
      </c>
      <c r="I122" s="22" t="s">
        <v>18</v>
      </c>
      <c r="J122" s="46">
        <f>IF(J14="","",J14)</f>
        <v>46082</v>
      </c>
      <c r="L122" s="25"/>
    </row>
    <row r="123" spans="2:63" s="1" customFormat="1" ht="7" customHeight="1">
      <c r="B123" s="25"/>
      <c r="L123" s="25"/>
    </row>
    <row r="124" spans="2:63" s="1" customFormat="1" ht="15.25" customHeight="1">
      <c r="B124" s="25"/>
      <c r="C124" s="22" t="s">
        <v>19</v>
      </c>
      <c r="F124" s="20" t="str">
        <f>E17</f>
        <v xml:space="preserve"> </v>
      </c>
      <c r="I124" s="22" t="s">
        <v>24</v>
      </c>
      <c r="J124" s="23" t="str">
        <f>E23</f>
        <v>Ing. Marek Šutúš</v>
      </c>
      <c r="L124" s="25"/>
    </row>
    <row r="125" spans="2:63" s="1" customFormat="1" ht="15.25" customHeight="1">
      <c r="B125" s="25"/>
      <c r="C125" s="22" t="s">
        <v>23</v>
      </c>
      <c r="F125" s="20" t="str">
        <f>IF(E20="","",E20)</f>
        <v xml:space="preserve"> </v>
      </c>
      <c r="I125" s="22" t="s">
        <v>27</v>
      </c>
      <c r="J125" s="23" t="str">
        <f>E26</f>
        <v>BDL consult, s. r. o.</v>
      </c>
      <c r="L125" s="25"/>
    </row>
    <row r="126" spans="2:63" s="1" customFormat="1" ht="10.4" customHeight="1">
      <c r="B126" s="25"/>
      <c r="L126" s="25"/>
    </row>
    <row r="127" spans="2:63" s="10" customFormat="1" ht="29.25" customHeight="1">
      <c r="B127" s="106"/>
      <c r="C127" s="107" t="s">
        <v>97</v>
      </c>
      <c r="D127" s="108" t="s">
        <v>54</v>
      </c>
      <c r="E127" s="108" t="s">
        <v>50</v>
      </c>
      <c r="F127" s="108" t="s">
        <v>51</v>
      </c>
      <c r="G127" s="108" t="s">
        <v>98</v>
      </c>
      <c r="H127" s="108" t="s">
        <v>99</v>
      </c>
      <c r="I127" s="108" t="s">
        <v>100</v>
      </c>
      <c r="J127" s="109" t="s">
        <v>87</v>
      </c>
      <c r="K127" s="110" t="s">
        <v>101</v>
      </c>
      <c r="L127" s="106"/>
      <c r="M127" s="53" t="s">
        <v>1</v>
      </c>
      <c r="N127" s="54" t="s">
        <v>34</v>
      </c>
      <c r="O127" s="54" t="s">
        <v>102</v>
      </c>
      <c r="P127" s="54" t="s">
        <v>103</v>
      </c>
      <c r="Q127" s="54" t="s">
        <v>104</v>
      </c>
      <c r="R127" s="54" t="s">
        <v>105</v>
      </c>
      <c r="S127" s="54" t="s">
        <v>106</v>
      </c>
      <c r="T127" s="55" t="s">
        <v>107</v>
      </c>
    </row>
    <row r="128" spans="2:63" s="1" customFormat="1" ht="22.9" customHeight="1">
      <c r="B128" s="25"/>
      <c r="C128" s="58" t="s">
        <v>88</v>
      </c>
      <c r="J128" s="111"/>
      <c r="L128" s="25"/>
      <c r="M128" s="56"/>
      <c r="N128" s="47"/>
      <c r="O128" s="47"/>
      <c r="P128" s="112">
        <f>P129+P176+P178</f>
        <v>368.71285356000004</v>
      </c>
      <c r="Q128" s="47"/>
      <c r="R128" s="112">
        <f>R129+R176+R178</f>
        <v>94.509210056749993</v>
      </c>
      <c r="S128" s="47"/>
      <c r="T128" s="113">
        <f>T129+T176+T178</f>
        <v>0</v>
      </c>
      <c r="AT128" s="13" t="s">
        <v>68</v>
      </c>
      <c r="AU128" s="13" t="s">
        <v>89</v>
      </c>
      <c r="BK128" s="114">
        <f>BK129+BK176+BK178</f>
        <v>0</v>
      </c>
    </row>
    <row r="129" spans="2:65" s="11" customFormat="1" ht="25.9" customHeight="1">
      <c r="B129" s="115"/>
      <c r="D129" s="116" t="s">
        <v>68</v>
      </c>
      <c r="E129" s="117" t="s">
        <v>108</v>
      </c>
      <c r="F129" s="117" t="s">
        <v>109</v>
      </c>
      <c r="J129" s="118"/>
      <c r="L129" s="115"/>
      <c r="M129" s="119"/>
      <c r="P129" s="120">
        <f>P130+P150+P152+P158+P174</f>
        <v>368.71285356000004</v>
      </c>
      <c r="R129" s="120">
        <f>R130+R150+R152+R158+R174</f>
        <v>94.509210056749993</v>
      </c>
      <c r="T129" s="121">
        <f>T130+T150+T152+T158+T174</f>
        <v>0</v>
      </c>
      <c r="AR129" s="116" t="s">
        <v>75</v>
      </c>
      <c r="AT129" s="122" t="s">
        <v>68</v>
      </c>
      <c r="AU129" s="122" t="s">
        <v>69</v>
      </c>
      <c r="AY129" s="116" t="s">
        <v>110</v>
      </c>
      <c r="BK129" s="123">
        <f>BK130+BK150+BK152+BK158+BK174</f>
        <v>0</v>
      </c>
    </row>
    <row r="130" spans="2:65" s="11" customFormat="1" ht="22.9" customHeight="1">
      <c r="B130" s="115"/>
      <c r="D130" s="116" t="s">
        <v>68</v>
      </c>
      <c r="E130" s="124" t="s">
        <v>75</v>
      </c>
      <c r="F130" s="124" t="s">
        <v>111</v>
      </c>
      <c r="J130" s="125"/>
      <c r="L130" s="115"/>
      <c r="M130" s="119"/>
      <c r="P130" s="120">
        <f>SUM(P131:P149)</f>
        <v>319.86726056000003</v>
      </c>
      <c r="R130" s="120">
        <f>SUM(R131:R149)</f>
        <v>63.205369676750003</v>
      </c>
      <c r="T130" s="121">
        <f>SUM(T131:T149)</f>
        <v>0</v>
      </c>
      <c r="AR130" s="116" t="s">
        <v>75</v>
      </c>
      <c r="AT130" s="122" t="s">
        <v>68</v>
      </c>
      <c r="AU130" s="122" t="s">
        <v>75</v>
      </c>
      <c r="AY130" s="116" t="s">
        <v>110</v>
      </c>
      <c r="BK130" s="123">
        <f>SUM(BK131:BK149)</f>
        <v>0</v>
      </c>
    </row>
    <row r="131" spans="2:65" s="1" customFormat="1" ht="37.9" customHeight="1">
      <c r="B131" s="126"/>
      <c r="C131" s="127" t="s">
        <v>75</v>
      </c>
      <c r="D131" s="127" t="s">
        <v>112</v>
      </c>
      <c r="E131" s="128" t="s">
        <v>113</v>
      </c>
      <c r="F131" s="129" t="s">
        <v>114</v>
      </c>
      <c r="G131" s="130" t="s">
        <v>115</v>
      </c>
      <c r="H131" s="131">
        <v>13.882</v>
      </c>
      <c r="I131" s="132"/>
      <c r="J131" s="132"/>
      <c r="K131" s="133"/>
      <c r="L131" s="25"/>
      <c r="M131" s="134" t="s">
        <v>1</v>
      </c>
      <c r="N131" s="135" t="s">
        <v>36</v>
      </c>
      <c r="O131" s="136">
        <v>0.01</v>
      </c>
      <c r="P131" s="136">
        <f t="shared" ref="P131:P149" si="0">O131*H131</f>
        <v>0.13882</v>
      </c>
      <c r="Q131" s="136">
        <v>0</v>
      </c>
      <c r="R131" s="136">
        <f t="shared" ref="R131:R149" si="1">Q131*H131</f>
        <v>0</v>
      </c>
      <c r="S131" s="136">
        <v>0</v>
      </c>
      <c r="T131" s="137">
        <f t="shared" ref="T131:T149" si="2">S131*H131</f>
        <v>0</v>
      </c>
      <c r="AR131" s="138" t="s">
        <v>116</v>
      </c>
      <c r="AT131" s="138" t="s">
        <v>112</v>
      </c>
      <c r="AU131" s="138" t="s">
        <v>80</v>
      </c>
      <c r="AY131" s="13" t="s">
        <v>110</v>
      </c>
      <c r="BE131" s="139">
        <f t="shared" ref="BE131:BE149" si="3">IF(N131="základná",J131,0)</f>
        <v>0</v>
      </c>
      <c r="BF131" s="139">
        <f t="shared" ref="BF131:BF149" si="4">IF(N131="znížená",J131,0)</f>
        <v>0</v>
      </c>
      <c r="BG131" s="139">
        <f t="shared" ref="BG131:BG149" si="5">IF(N131="zákl. prenesená",J131,0)</f>
        <v>0</v>
      </c>
      <c r="BH131" s="139">
        <f t="shared" ref="BH131:BH149" si="6">IF(N131="zníž. prenesená",J131,0)</f>
        <v>0</v>
      </c>
      <c r="BI131" s="139">
        <f t="shared" ref="BI131:BI149" si="7">IF(N131="nulová",J131,0)</f>
        <v>0</v>
      </c>
      <c r="BJ131" s="13" t="s">
        <v>80</v>
      </c>
      <c r="BK131" s="139">
        <f t="shared" ref="BK131:BK149" si="8">ROUND(I131*H131,2)</f>
        <v>0</v>
      </c>
      <c r="BL131" s="13" t="s">
        <v>116</v>
      </c>
      <c r="BM131" s="138" t="s">
        <v>212</v>
      </c>
    </row>
    <row r="132" spans="2:65" s="1" customFormat="1" ht="24.25" customHeight="1">
      <c r="B132" s="126"/>
      <c r="C132" s="127" t="s">
        <v>80</v>
      </c>
      <c r="D132" s="127" t="s">
        <v>112</v>
      </c>
      <c r="E132" s="128" t="s">
        <v>117</v>
      </c>
      <c r="F132" s="129" t="s">
        <v>118</v>
      </c>
      <c r="G132" s="130" t="s">
        <v>119</v>
      </c>
      <c r="H132" s="131">
        <v>120.74</v>
      </c>
      <c r="I132" s="132"/>
      <c r="J132" s="132"/>
      <c r="K132" s="133"/>
      <c r="L132" s="25"/>
      <c r="M132" s="134" t="s">
        <v>1</v>
      </c>
      <c r="N132" s="135" t="s">
        <v>36</v>
      </c>
      <c r="O132" s="136">
        <v>0.27</v>
      </c>
      <c r="P132" s="136">
        <f t="shared" si="0"/>
        <v>32.599800000000002</v>
      </c>
      <c r="Q132" s="136">
        <v>3.3070000000000002E-2</v>
      </c>
      <c r="R132" s="136">
        <f t="shared" si="1"/>
        <v>3.9928718000000001</v>
      </c>
      <c r="S132" s="136">
        <v>0</v>
      </c>
      <c r="T132" s="137">
        <f t="shared" si="2"/>
        <v>0</v>
      </c>
      <c r="AR132" s="138" t="s">
        <v>116</v>
      </c>
      <c r="AT132" s="138" t="s">
        <v>112</v>
      </c>
      <c r="AU132" s="138" t="s">
        <v>80</v>
      </c>
      <c r="AY132" s="13" t="s">
        <v>110</v>
      </c>
      <c r="BE132" s="139">
        <f t="shared" si="3"/>
        <v>0</v>
      </c>
      <c r="BF132" s="139">
        <f t="shared" si="4"/>
        <v>0</v>
      </c>
      <c r="BG132" s="139">
        <f t="shared" si="5"/>
        <v>0</v>
      </c>
      <c r="BH132" s="139">
        <f t="shared" si="6"/>
        <v>0</v>
      </c>
      <c r="BI132" s="139">
        <f t="shared" si="7"/>
        <v>0</v>
      </c>
      <c r="BJ132" s="13" t="s">
        <v>80</v>
      </c>
      <c r="BK132" s="139">
        <f t="shared" si="8"/>
        <v>0</v>
      </c>
      <c r="BL132" s="13" t="s">
        <v>116</v>
      </c>
      <c r="BM132" s="138" t="s">
        <v>213</v>
      </c>
    </row>
    <row r="133" spans="2:65" s="1" customFormat="1" ht="33" customHeight="1">
      <c r="B133" s="126"/>
      <c r="C133" s="127" t="s">
        <v>120</v>
      </c>
      <c r="D133" s="127" t="s">
        <v>112</v>
      </c>
      <c r="E133" s="128" t="s">
        <v>121</v>
      </c>
      <c r="F133" s="129" t="s">
        <v>122</v>
      </c>
      <c r="G133" s="130" t="s">
        <v>123</v>
      </c>
      <c r="H133" s="131">
        <v>1.3879999999999999</v>
      </c>
      <c r="I133" s="132"/>
      <c r="J133" s="132"/>
      <c r="K133" s="133"/>
      <c r="L133" s="25"/>
      <c r="M133" s="134" t="s">
        <v>1</v>
      </c>
      <c r="N133" s="135" t="s">
        <v>36</v>
      </c>
      <c r="O133" s="136">
        <v>7.0000000000000007E-2</v>
      </c>
      <c r="P133" s="136">
        <f t="shared" si="0"/>
        <v>9.7159999999999996E-2</v>
      </c>
      <c r="Q133" s="136">
        <v>0</v>
      </c>
      <c r="R133" s="136">
        <f t="shared" si="1"/>
        <v>0</v>
      </c>
      <c r="S133" s="136">
        <v>0</v>
      </c>
      <c r="T133" s="137">
        <f t="shared" si="2"/>
        <v>0</v>
      </c>
      <c r="AR133" s="138" t="s">
        <v>116</v>
      </c>
      <c r="AT133" s="138" t="s">
        <v>112</v>
      </c>
      <c r="AU133" s="138" t="s">
        <v>80</v>
      </c>
      <c r="AY133" s="13" t="s">
        <v>110</v>
      </c>
      <c r="BE133" s="139">
        <f t="shared" si="3"/>
        <v>0</v>
      </c>
      <c r="BF133" s="139">
        <f t="shared" si="4"/>
        <v>0</v>
      </c>
      <c r="BG133" s="139">
        <f t="shared" si="5"/>
        <v>0</v>
      </c>
      <c r="BH133" s="139">
        <f t="shared" si="6"/>
        <v>0</v>
      </c>
      <c r="BI133" s="139">
        <f t="shared" si="7"/>
        <v>0</v>
      </c>
      <c r="BJ133" s="13" t="s">
        <v>80</v>
      </c>
      <c r="BK133" s="139">
        <f t="shared" si="8"/>
        <v>0</v>
      </c>
      <c r="BL133" s="13" t="s">
        <v>116</v>
      </c>
      <c r="BM133" s="138" t="s">
        <v>214</v>
      </c>
    </row>
    <row r="134" spans="2:65" s="1" customFormat="1" ht="24.25" customHeight="1">
      <c r="B134" s="126"/>
      <c r="C134" s="127" t="s">
        <v>116</v>
      </c>
      <c r="D134" s="127" t="s">
        <v>112</v>
      </c>
      <c r="E134" s="128" t="s">
        <v>244</v>
      </c>
      <c r="F134" s="129" t="s">
        <v>245</v>
      </c>
      <c r="G134" s="130" t="s">
        <v>123</v>
      </c>
      <c r="H134" s="131">
        <v>148.78</v>
      </c>
      <c r="I134" s="132"/>
      <c r="J134" s="132"/>
      <c r="K134" s="133"/>
      <c r="L134" s="25"/>
      <c r="M134" s="134" t="s">
        <v>1</v>
      </c>
      <c r="N134" s="135" t="s">
        <v>36</v>
      </c>
      <c r="O134" s="136">
        <v>0.81100000000000005</v>
      </c>
      <c r="P134" s="136">
        <f t="shared" si="0"/>
        <v>120.66058000000001</v>
      </c>
      <c r="Q134" s="136">
        <v>0</v>
      </c>
      <c r="R134" s="136">
        <f t="shared" si="1"/>
        <v>0</v>
      </c>
      <c r="S134" s="136">
        <v>0</v>
      </c>
      <c r="T134" s="137">
        <f t="shared" si="2"/>
        <v>0</v>
      </c>
      <c r="AR134" s="138" t="s">
        <v>116</v>
      </c>
      <c r="AT134" s="138" t="s">
        <v>112</v>
      </c>
      <c r="AU134" s="138" t="s">
        <v>80</v>
      </c>
      <c r="AY134" s="13" t="s">
        <v>110</v>
      </c>
      <c r="BE134" s="139">
        <f t="shared" si="3"/>
        <v>0</v>
      </c>
      <c r="BF134" s="139">
        <f t="shared" si="4"/>
        <v>0</v>
      </c>
      <c r="BG134" s="139">
        <f t="shared" si="5"/>
        <v>0</v>
      </c>
      <c r="BH134" s="139">
        <f t="shared" si="6"/>
        <v>0</v>
      </c>
      <c r="BI134" s="139">
        <f t="shared" si="7"/>
        <v>0</v>
      </c>
      <c r="BJ134" s="13" t="s">
        <v>80</v>
      </c>
      <c r="BK134" s="139">
        <f t="shared" si="8"/>
        <v>0</v>
      </c>
      <c r="BL134" s="13" t="s">
        <v>116</v>
      </c>
      <c r="BM134" s="138" t="s">
        <v>215</v>
      </c>
    </row>
    <row r="135" spans="2:65" s="1" customFormat="1" ht="37.9" customHeight="1">
      <c r="B135" s="126"/>
      <c r="C135" s="127" t="s">
        <v>126</v>
      </c>
      <c r="D135" s="127" t="s">
        <v>112</v>
      </c>
      <c r="E135" s="128" t="s">
        <v>133</v>
      </c>
      <c r="F135" s="129" t="s">
        <v>134</v>
      </c>
      <c r="G135" s="130" t="s">
        <v>123</v>
      </c>
      <c r="H135" s="131">
        <v>44.634</v>
      </c>
      <c r="I135" s="132"/>
      <c r="J135" s="132"/>
      <c r="K135" s="133"/>
      <c r="L135" s="25"/>
      <c r="M135" s="134" t="s">
        <v>1</v>
      </c>
      <c r="N135" s="135" t="s">
        <v>36</v>
      </c>
      <c r="O135" s="136">
        <v>0.08</v>
      </c>
      <c r="P135" s="136">
        <f t="shared" si="0"/>
        <v>3.5707200000000001</v>
      </c>
      <c r="Q135" s="136">
        <v>0</v>
      </c>
      <c r="R135" s="136">
        <f t="shared" si="1"/>
        <v>0</v>
      </c>
      <c r="S135" s="136">
        <v>0</v>
      </c>
      <c r="T135" s="137">
        <f t="shared" si="2"/>
        <v>0</v>
      </c>
      <c r="AR135" s="138" t="s">
        <v>116</v>
      </c>
      <c r="AT135" s="138" t="s">
        <v>112</v>
      </c>
      <c r="AU135" s="138" t="s">
        <v>80</v>
      </c>
      <c r="AY135" s="13" t="s">
        <v>110</v>
      </c>
      <c r="BE135" s="139">
        <f t="shared" si="3"/>
        <v>0</v>
      </c>
      <c r="BF135" s="139">
        <f t="shared" si="4"/>
        <v>0</v>
      </c>
      <c r="BG135" s="139">
        <f t="shared" si="5"/>
        <v>0</v>
      </c>
      <c r="BH135" s="139">
        <f t="shared" si="6"/>
        <v>0</v>
      </c>
      <c r="BI135" s="139">
        <f t="shared" si="7"/>
        <v>0</v>
      </c>
      <c r="BJ135" s="13" t="s">
        <v>80</v>
      </c>
      <c r="BK135" s="139">
        <f t="shared" si="8"/>
        <v>0</v>
      </c>
      <c r="BL135" s="13" t="s">
        <v>116</v>
      </c>
      <c r="BM135" s="138" t="s">
        <v>216</v>
      </c>
    </row>
    <row r="136" spans="2:65" s="1" customFormat="1" ht="37.9" customHeight="1">
      <c r="B136" s="126"/>
      <c r="C136" s="127" t="s">
        <v>124</v>
      </c>
      <c r="D136" s="127" t="s">
        <v>112</v>
      </c>
      <c r="E136" s="128" t="s">
        <v>246</v>
      </c>
      <c r="F136" s="129" t="s">
        <v>247</v>
      </c>
      <c r="G136" s="130" t="s">
        <v>115</v>
      </c>
      <c r="H136" s="131">
        <v>270.42</v>
      </c>
      <c r="I136" s="132"/>
      <c r="J136" s="132"/>
      <c r="K136" s="133"/>
      <c r="L136" s="25"/>
      <c r="M136" s="134" t="s">
        <v>1</v>
      </c>
      <c r="N136" s="135" t="s">
        <v>36</v>
      </c>
      <c r="O136" s="136">
        <v>4.2999999999999997E-2</v>
      </c>
      <c r="P136" s="136">
        <f t="shared" si="0"/>
        <v>11.62806</v>
      </c>
      <c r="Q136" s="136">
        <v>6.7083750000000004E-4</v>
      </c>
      <c r="R136" s="136">
        <f t="shared" si="1"/>
        <v>0.18140787675000003</v>
      </c>
      <c r="S136" s="136">
        <v>0</v>
      </c>
      <c r="T136" s="137">
        <f t="shared" si="2"/>
        <v>0</v>
      </c>
      <c r="AR136" s="138" t="s">
        <v>116</v>
      </c>
      <c r="AT136" s="138" t="s">
        <v>112</v>
      </c>
      <c r="AU136" s="138" t="s">
        <v>80</v>
      </c>
      <c r="AY136" s="13" t="s">
        <v>110</v>
      </c>
      <c r="BE136" s="139">
        <f t="shared" si="3"/>
        <v>0</v>
      </c>
      <c r="BF136" s="139">
        <f t="shared" si="4"/>
        <v>0</v>
      </c>
      <c r="BG136" s="139">
        <f t="shared" si="5"/>
        <v>0</v>
      </c>
      <c r="BH136" s="139">
        <f t="shared" si="6"/>
        <v>0</v>
      </c>
      <c r="BI136" s="139">
        <f t="shared" si="7"/>
        <v>0</v>
      </c>
      <c r="BJ136" s="13" t="s">
        <v>80</v>
      </c>
      <c r="BK136" s="139">
        <f t="shared" si="8"/>
        <v>0</v>
      </c>
      <c r="BL136" s="13" t="s">
        <v>116</v>
      </c>
      <c r="BM136" s="138" t="s">
        <v>217</v>
      </c>
    </row>
    <row r="137" spans="2:65" s="1" customFormat="1" ht="44.25" customHeight="1">
      <c r="B137" s="126"/>
      <c r="C137" s="127" t="s">
        <v>129</v>
      </c>
      <c r="D137" s="127" t="s">
        <v>112</v>
      </c>
      <c r="E137" s="128" t="s">
        <v>248</v>
      </c>
      <c r="F137" s="129" t="s">
        <v>249</v>
      </c>
      <c r="G137" s="130" t="s">
        <v>115</v>
      </c>
      <c r="H137" s="131">
        <v>270.42</v>
      </c>
      <c r="I137" s="132"/>
      <c r="J137" s="132"/>
      <c r="K137" s="133"/>
      <c r="L137" s="25"/>
      <c r="M137" s="134" t="s">
        <v>1</v>
      </c>
      <c r="N137" s="135" t="s">
        <v>36</v>
      </c>
      <c r="O137" s="136">
        <v>0.13500000000000001</v>
      </c>
      <c r="P137" s="136">
        <f t="shared" si="0"/>
        <v>36.506700000000002</v>
      </c>
      <c r="Q137" s="136">
        <v>0</v>
      </c>
      <c r="R137" s="136">
        <f t="shared" si="1"/>
        <v>0</v>
      </c>
      <c r="S137" s="136">
        <v>0</v>
      </c>
      <c r="T137" s="137">
        <f t="shared" si="2"/>
        <v>0</v>
      </c>
      <c r="AR137" s="138" t="s">
        <v>116</v>
      </c>
      <c r="AT137" s="138" t="s">
        <v>112</v>
      </c>
      <c r="AU137" s="138" t="s">
        <v>80</v>
      </c>
      <c r="AY137" s="13" t="s">
        <v>110</v>
      </c>
      <c r="BE137" s="139">
        <f t="shared" si="3"/>
        <v>0</v>
      </c>
      <c r="BF137" s="139">
        <f t="shared" si="4"/>
        <v>0</v>
      </c>
      <c r="BG137" s="139">
        <f t="shared" si="5"/>
        <v>0</v>
      </c>
      <c r="BH137" s="139">
        <f t="shared" si="6"/>
        <v>0</v>
      </c>
      <c r="BI137" s="139">
        <f t="shared" si="7"/>
        <v>0</v>
      </c>
      <c r="BJ137" s="13" t="s">
        <v>80</v>
      </c>
      <c r="BK137" s="139">
        <f t="shared" si="8"/>
        <v>0</v>
      </c>
      <c r="BL137" s="13" t="s">
        <v>116</v>
      </c>
      <c r="BM137" s="138" t="s">
        <v>218</v>
      </c>
    </row>
    <row r="138" spans="2:65" s="1" customFormat="1" ht="24.25" customHeight="1">
      <c r="B138" s="126"/>
      <c r="C138" s="127" t="s">
        <v>125</v>
      </c>
      <c r="D138" s="127" t="s">
        <v>112</v>
      </c>
      <c r="E138" s="128" t="s">
        <v>147</v>
      </c>
      <c r="F138" s="129" t="s">
        <v>148</v>
      </c>
      <c r="G138" s="130" t="s">
        <v>123</v>
      </c>
      <c r="H138" s="131">
        <v>148.78</v>
      </c>
      <c r="I138" s="132"/>
      <c r="J138" s="132"/>
      <c r="K138" s="133"/>
      <c r="L138" s="25"/>
      <c r="M138" s="134" t="s">
        <v>1</v>
      </c>
      <c r="N138" s="135" t="s">
        <v>36</v>
      </c>
      <c r="O138" s="136">
        <v>8.1000000000000003E-2</v>
      </c>
      <c r="P138" s="136">
        <f t="shared" si="0"/>
        <v>12.05118</v>
      </c>
      <c r="Q138" s="136">
        <v>0</v>
      </c>
      <c r="R138" s="136">
        <f t="shared" si="1"/>
        <v>0</v>
      </c>
      <c r="S138" s="136">
        <v>0</v>
      </c>
      <c r="T138" s="137">
        <f t="shared" si="2"/>
        <v>0</v>
      </c>
      <c r="AR138" s="138" t="s">
        <v>116</v>
      </c>
      <c r="AT138" s="138" t="s">
        <v>112</v>
      </c>
      <c r="AU138" s="138" t="s">
        <v>80</v>
      </c>
      <c r="AY138" s="13" t="s">
        <v>110</v>
      </c>
      <c r="BE138" s="139">
        <f t="shared" si="3"/>
        <v>0</v>
      </c>
      <c r="BF138" s="139">
        <f t="shared" si="4"/>
        <v>0</v>
      </c>
      <c r="BG138" s="139">
        <f t="shared" si="5"/>
        <v>0</v>
      </c>
      <c r="BH138" s="139">
        <f t="shared" si="6"/>
        <v>0</v>
      </c>
      <c r="BI138" s="139">
        <f t="shared" si="7"/>
        <v>0</v>
      </c>
      <c r="BJ138" s="13" t="s">
        <v>80</v>
      </c>
      <c r="BK138" s="139">
        <f t="shared" si="8"/>
        <v>0</v>
      </c>
      <c r="BL138" s="13" t="s">
        <v>116</v>
      </c>
      <c r="BM138" s="138" t="s">
        <v>219</v>
      </c>
    </row>
    <row r="139" spans="2:65" s="1" customFormat="1" ht="33" customHeight="1">
      <c r="B139" s="126"/>
      <c r="C139" s="127" t="s">
        <v>132</v>
      </c>
      <c r="D139" s="127" t="s">
        <v>112</v>
      </c>
      <c r="E139" s="128" t="s">
        <v>150</v>
      </c>
      <c r="F139" s="129" t="s">
        <v>151</v>
      </c>
      <c r="G139" s="130" t="s">
        <v>123</v>
      </c>
      <c r="H139" s="131">
        <v>41.194000000000003</v>
      </c>
      <c r="I139" s="132"/>
      <c r="J139" s="132"/>
      <c r="K139" s="133"/>
      <c r="L139" s="25"/>
      <c r="M139" s="134" t="s">
        <v>1</v>
      </c>
      <c r="N139" s="135" t="s">
        <v>36</v>
      </c>
      <c r="O139" s="136">
        <v>7.0999999999999994E-2</v>
      </c>
      <c r="P139" s="136">
        <f t="shared" si="0"/>
        <v>2.9247739999999998</v>
      </c>
      <c r="Q139" s="136">
        <v>0</v>
      </c>
      <c r="R139" s="136">
        <f t="shared" si="1"/>
        <v>0</v>
      </c>
      <c r="S139" s="136">
        <v>0</v>
      </c>
      <c r="T139" s="137">
        <f t="shared" si="2"/>
        <v>0</v>
      </c>
      <c r="AR139" s="138" t="s">
        <v>116</v>
      </c>
      <c r="AT139" s="138" t="s">
        <v>112</v>
      </c>
      <c r="AU139" s="138" t="s">
        <v>80</v>
      </c>
      <c r="AY139" s="13" t="s">
        <v>110</v>
      </c>
      <c r="BE139" s="139">
        <f t="shared" si="3"/>
        <v>0</v>
      </c>
      <c r="BF139" s="139">
        <f t="shared" si="4"/>
        <v>0</v>
      </c>
      <c r="BG139" s="139">
        <f t="shared" si="5"/>
        <v>0</v>
      </c>
      <c r="BH139" s="139">
        <f t="shared" si="6"/>
        <v>0</v>
      </c>
      <c r="BI139" s="139">
        <f t="shared" si="7"/>
        <v>0</v>
      </c>
      <c r="BJ139" s="13" t="s">
        <v>80</v>
      </c>
      <c r="BK139" s="139">
        <f t="shared" si="8"/>
        <v>0</v>
      </c>
      <c r="BL139" s="13" t="s">
        <v>116</v>
      </c>
      <c r="BM139" s="138" t="s">
        <v>220</v>
      </c>
    </row>
    <row r="140" spans="2:65" s="1" customFormat="1" ht="37.9" customHeight="1">
      <c r="B140" s="126"/>
      <c r="C140" s="127" t="s">
        <v>127</v>
      </c>
      <c r="D140" s="127" t="s">
        <v>112</v>
      </c>
      <c r="E140" s="128" t="s">
        <v>154</v>
      </c>
      <c r="F140" s="129" t="s">
        <v>155</v>
      </c>
      <c r="G140" s="130" t="s">
        <v>123</v>
      </c>
      <c r="H140" s="131">
        <v>82.388000000000005</v>
      </c>
      <c r="I140" s="132"/>
      <c r="J140" s="132"/>
      <c r="K140" s="133"/>
      <c r="L140" s="25"/>
      <c r="M140" s="134" t="s">
        <v>1</v>
      </c>
      <c r="N140" s="135" t="s">
        <v>36</v>
      </c>
      <c r="O140" s="136">
        <v>7.3699999999999998E-3</v>
      </c>
      <c r="P140" s="136">
        <f t="shared" si="0"/>
        <v>0.60719955999999997</v>
      </c>
      <c r="Q140" s="136">
        <v>0</v>
      </c>
      <c r="R140" s="136">
        <f t="shared" si="1"/>
        <v>0</v>
      </c>
      <c r="S140" s="136">
        <v>0</v>
      </c>
      <c r="T140" s="137">
        <f t="shared" si="2"/>
        <v>0</v>
      </c>
      <c r="AR140" s="138" t="s">
        <v>116</v>
      </c>
      <c r="AT140" s="138" t="s">
        <v>112</v>
      </c>
      <c r="AU140" s="138" t="s">
        <v>80</v>
      </c>
      <c r="AY140" s="13" t="s">
        <v>110</v>
      </c>
      <c r="BE140" s="139">
        <f t="shared" si="3"/>
        <v>0</v>
      </c>
      <c r="BF140" s="139">
        <f t="shared" si="4"/>
        <v>0</v>
      </c>
      <c r="BG140" s="139">
        <f t="shared" si="5"/>
        <v>0</v>
      </c>
      <c r="BH140" s="139">
        <f t="shared" si="6"/>
        <v>0</v>
      </c>
      <c r="BI140" s="139">
        <f t="shared" si="7"/>
        <v>0</v>
      </c>
      <c r="BJ140" s="13" t="s">
        <v>80</v>
      </c>
      <c r="BK140" s="139">
        <f t="shared" si="8"/>
        <v>0</v>
      </c>
      <c r="BL140" s="13" t="s">
        <v>116</v>
      </c>
      <c r="BM140" s="138" t="s">
        <v>221</v>
      </c>
    </row>
    <row r="141" spans="2:65" s="1" customFormat="1" ht="24.25" customHeight="1">
      <c r="B141" s="126"/>
      <c r="C141" s="127" t="s">
        <v>137</v>
      </c>
      <c r="D141" s="127" t="s">
        <v>112</v>
      </c>
      <c r="E141" s="128" t="s">
        <v>157</v>
      </c>
      <c r="F141" s="129" t="s">
        <v>158</v>
      </c>
      <c r="G141" s="130" t="s">
        <v>123</v>
      </c>
      <c r="H141" s="131">
        <v>41.194000000000003</v>
      </c>
      <c r="I141" s="132"/>
      <c r="J141" s="132"/>
      <c r="K141" s="133"/>
      <c r="L141" s="25"/>
      <c r="M141" s="134" t="s">
        <v>1</v>
      </c>
      <c r="N141" s="135" t="s">
        <v>36</v>
      </c>
      <c r="O141" s="136">
        <v>0.61699999999999999</v>
      </c>
      <c r="P141" s="136">
        <f t="shared" si="0"/>
        <v>25.416698</v>
      </c>
      <c r="Q141" s="136">
        <v>0</v>
      </c>
      <c r="R141" s="136">
        <f t="shared" si="1"/>
        <v>0</v>
      </c>
      <c r="S141" s="136">
        <v>0</v>
      </c>
      <c r="T141" s="137">
        <f t="shared" si="2"/>
        <v>0</v>
      </c>
      <c r="AR141" s="138" t="s">
        <v>116</v>
      </c>
      <c r="AT141" s="138" t="s">
        <v>112</v>
      </c>
      <c r="AU141" s="138" t="s">
        <v>80</v>
      </c>
      <c r="AY141" s="13" t="s">
        <v>110</v>
      </c>
      <c r="BE141" s="139">
        <f t="shared" si="3"/>
        <v>0</v>
      </c>
      <c r="BF141" s="139">
        <f t="shared" si="4"/>
        <v>0</v>
      </c>
      <c r="BG141" s="139">
        <f t="shared" si="5"/>
        <v>0</v>
      </c>
      <c r="BH141" s="139">
        <f t="shared" si="6"/>
        <v>0</v>
      </c>
      <c r="BI141" s="139">
        <f t="shared" si="7"/>
        <v>0</v>
      </c>
      <c r="BJ141" s="13" t="s">
        <v>80</v>
      </c>
      <c r="BK141" s="139">
        <f t="shared" si="8"/>
        <v>0</v>
      </c>
      <c r="BL141" s="13" t="s">
        <v>116</v>
      </c>
      <c r="BM141" s="138" t="s">
        <v>222</v>
      </c>
    </row>
    <row r="142" spans="2:65" s="1" customFormat="1" ht="16.5" customHeight="1">
      <c r="B142" s="126"/>
      <c r="C142" s="127" t="s">
        <v>128</v>
      </c>
      <c r="D142" s="127" t="s">
        <v>112</v>
      </c>
      <c r="E142" s="128" t="s">
        <v>161</v>
      </c>
      <c r="F142" s="129" t="s">
        <v>162</v>
      </c>
      <c r="G142" s="130" t="s">
        <v>123</v>
      </c>
      <c r="H142" s="131">
        <v>41.194000000000003</v>
      </c>
      <c r="I142" s="132"/>
      <c r="J142" s="132"/>
      <c r="K142" s="133"/>
      <c r="L142" s="25"/>
      <c r="M142" s="134" t="s">
        <v>1</v>
      </c>
      <c r="N142" s="135" t="s">
        <v>36</v>
      </c>
      <c r="O142" s="136">
        <v>8.9999999999999993E-3</v>
      </c>
      <c r="P142" s="136">
        <f t="shared" si="0"/>
        <v>0.37074600000000002</v>
      </c>
      <c r="Q142" s="136">
        <v>0</v>
      </c>
      <c r="R142" s="136">
        <f t="shared" si="1"/>
        <v>0</v>
      </c>
      <c r="S142" s="136">
        <v>0</v>
      </c>
      <c r="T142" s="137">
        <f t="shared" si="2"/>
        <v>0</v>
      </c>
      <c r="AR142" s="138" t="s">
        <v>116</v>
      </c>
      <c r="AT142" s="138" t="s">
        <v>112</v>
      </c>
      <c r="AU142" s="138" t="s">
        <v>80</v>
      </c>
      <c r="AY142" s="13" t="s">
        <v>110</v>
      </c>
      <c r="BE142" s="139">
        <f t="shared" si="3"/>
        <v>0</v>
      </c>
      <c r="BF142" s="139">
        <f t="shared" si="4"/>
        <v>0</v>
      </c>
      <c r="BG142" s="139">
        <f t="shared" si="5"/>
        <v>0</v>
      </c>
      <c r="BH142" s="139">
        <f t="shared" si="6"/>
        <v>0</v>
      </c>
      <c r="BI142" s="139">
        <f t="shared" si="7"/>
        <v>0</v>
      </c>
      <c r="BJ142" s="13" t="s">
        <v>80</v>
      </c>
      <c r="BK142" s="139">
        <f t="shared" si="8"/>
        <v>0</v>
      </c>
      <c r="BL142" s="13" t="s">
        <v>116</v>
      </c>
      <c r="BM142" s="138" t="s">
        <v>223</v>
      </c>
    </row>
    <row r="143" spans="2:65" s="1" customFormat="1" ht="24.25" customHeight="1">
      <c r="B143" s="126"/>
      <c r="C143" s="127" t="s">
        <v>140</v>
      </c>
      <c r="D143" s="127" t="s">
        <v>112</v>
      </c>
      <c r="E143" s="128" t="s">
        <v>164</v>
      </c>
      <c r="F143" s="129" t="s">
        <v>165</v>
      </c>
      <c r="G143" s="130" t="s">
        <v>166</v>
      </c>
      <c r="H143" s="131">
        <v>74.149000000000001</v>
      </c>
      <c r="I143" s="132"/>
      <c r="J143" s="132"/>
      <c r="K143" s="133"/>
      <c r="L143" s="25"/>
      <c r="M143" s="134" t="s">
        <v>1</v>
      </c>
      <c r="N143" s="135" t="s">
        <v>36</v>
      </c>
      <c r="O143" s="136">
        <v>0</v>
      </c>
      <c r="P143" s="136">
        <f t="shared" si="0"/>
        <v>0</v>
      </c>
      <c r="Q143" s="136">
        <v>0</v>
      </c>
      <c r="R143" s="136">
        <f t="shared" si="1"/>
        <v>0</v>
      </c>
      <c r="S143" s="136">
        <v>0</v>
      </c>
      <c r="T143" s="137">
        <f t="shared" si="2"/>
        <v>0</v>
      </c>
      <c r="AR143" s="138" t="s">
        <v>116</v>
      </c>
      <c r="AT143" s="138" t="s">
        <v>112</v>
      </c>
      <c r="AU143" s="138" t="s">
        <v>80</v>
      </c>
      <c r="AY143" s="13" t="s">
        <v>110</v>
      </c>
      <c r="BE143" s="139">
        <f t="shared" si="3"/>
        <v>0</v>
      </c>
      <c r="BF143" s="139">
        <f t="shared" si="4"/>
        <v>0</v>
      </c>
      <c r="BG143" s="139">
        <f t="shared" si="5"/>
        <v>0</v>
      </c>
      <c r="BH143" s="139">
        <f t="shared" si="6"/>
        <v>0</v>
      </c>
      <c r="BI143" s="139">
        <f t="shared" si="7"/>
        <v>0</v>
      </c>
      <c r="BJ143" s="13" t="s">
        <v>80</v>
      </c>
      <c r="BK143" s="139">
        <f t="shared" si="8"/>
        <v>0</v>
      </c>
      <c r="BL143" s="13" t="s">
        <v>116</v>
      </c>
      <c r="BM143" s="138" t="s">
        <v>224</v>
      </c>
    </row>
    <row r="144" spans="2:65" s="1" customFormat="1" ht="33" customHeight="1">
      <c r="B144" s="126"/>
      <c r="C144" s="127" t="s">
        <v>130</v>
      </c>
      <c r="D144" s="127" t="s">
        <v>112</v>
      </c>
      <c r="E144" s="128" t="s">
        <v>250</v>
      </c>
      <c r="F144" s="129" t="s">
        <v>251</v>
      </c>
      <c r="G144" s="130" t="s">
        <v>123</v>
      </c>
      <c r="H144" s="131">
        <v>107.586</v>
      </c>
      <c r="I144" s="132"/>
      <c r="J144" s="132"/>
      <c r="K144" s="133"/>
      <c r="L144" s="25"/>
      <c r="M144" s="134" t="s">
        <v>1</v>
      </c>
      <c r="N144" s="135" t="s">
        <v>36</v>
      </c>
      <c r="O144" s="136">
        <v>0.22900000000000001</v>
      </c>
      <c r="P144" s="136">
        <f t="shared" si="0"/>
        <v>24.637194000000001</v>
      </c>
      <c r="Q144" s="136">
        <v>0</v>
      </c>
      <c r="R144" s="136">
        <f t="shared" si="1"/>
        <v>0</v>
      </c>
      <c r="S144" s="136">
        <v>0</v>
      </c>
      <c r="T144" s="137">
        <f t="shared" si="2"/>
        <v>0</v>
      </c>
      <c r="AR144" s="138" t="s">
        <v>116</v>
      </c>
      <c r="AT144" s="138" t="s">
        <v>112</v>
      </c>
      <c r="AU144" s="138" t="s">
        <v>80</v>
      </c>
      <c r="AY144" s="13" t="s">
        <v>110</v>
      </c>
      <c r="BE144" s="139">
        <f t="shared" si="3"/>
        <v>0</v>
      </c>
      <c r="BF144" s="139">
        <f t="shared" si="4"/>
        <v>0</v>
      </c>
      <c r="BG144" s="139">
        <f t="shared" si="5"/>
        <v>0</v>
      </c>
      <c r="BH144" s="139">
        <f t="shared" si="6"/>
        <v>0</v>
      </c>
      <c r="BI144" s="139">
        <f t="shared" si="7"/>
        <v>0</v>
      </c>
      <c r="BJ144" s="13" t="s">
        <v>80</v>
      </c>
      <c r="BK144" s="139">
        <f t="shared" si="8"/>
        <v>0</v>
      </c>
      <c r="BL144" s="13" t="s">
        <v>116</v>
      </c>
      <c r="BM144" s="138" t="s">
        <v>225</v>
      </c>
    </row>
    <row r="145" spans="2:65" s="1" customFormat="1" ht="24.25" customHeight="1">
      <c r="B145" s="126"/>
      <c r="C145" s="127" t="s">
        <v>143</v>
      </c>
      <c r="D145" s="127" t="s">
        <v>112</v>
      </c>
      <c r="E145" s="128" t="s">
        <v>167</v>
      </c>
      <c r="F145" s="129" t="s">
        <v>168</v>
      </c>
      <c r="G145" s="130" t="s">
        <v>123</v>
      </c>
      <c r="H145" s="131">
        <v>31.233000000000001</v>
      </c>
      <c r="I145" s="132"/>
      <c r="J145" s="132"/>
      <c r="K145" s="133"/>
      <c r="L145" s="25"/>
      <c r="M145" s="134" t="s">
        <v>1</v>
      </c>
      <c r="N145" s="135" t="s">
        <v>36</v>
      </c>
      <c r="O145" s="136">
        <v>1.5009999999999999</v>
      </c>
      <c r="P145" s="136">
        <f t="shared" si="0"/>
        <v>46.880732999999999</v>
      </c>
      <c r="Q145" s="136">
        <v>0</v>
      </c>
      <c r="R145" s="136">
        <f t="shared" si="1"/>
        <v>0</v>
      </c>
      <c r="S145" s="136">
        <v>0</v>
      </c>
      <c r="T145" s="137">
        <f t="shared" si="2"/>
        <v>0</v>
      </c>
      <c r="AR145" s="138" t="s">
        <v>116</v>
      </c>
      <c r="AT145" s="138" t="s">
        <v>112</v>
      </c>
      <c r="AU145" s="138" t="s">
        <v>80</v>
      </c>
      <c r="AY145" s="13" t="s">
        <v>110</v>
      </c>
      <c r="BE145" s="139">
        <f t="shared" si="3"/>
        <v>0</v>
      </c>
      <c r="BF145" s="139">
        <f t="shared" si="4"/>
        <v>0</v>
      </c>
      <c r="BG145" s="139">
        <f t="shared" si="5"/>
        <v>0</v>
      </c>
      <c r="BH145" s="139">
        <f t="shared" si="6"/>
        <v>0</v>
      </c>
      <c r="BI145" s="139">
        <f t="shared" si="7"/>
        <v>0</v>
      </c>
      <c r="BJ145" s="13" t="s">
        <v>80</v>
      </c>
      <c r="BK145" s="139">
        <f t="shared" si="8"/>
        <v>0</v>
      </c>
      <c r="BL145" s="13" t="s">
        <v>116</v>
      </c>
      <c r="BM145" s="138" t="s">
        <v>226</v>
      </c>
    </row>
    <row r="146" spans="2:65" s="1" customFormat="1" ht="16.5" customHeight="1">
      <c r="B146" s="126"/>
      <c r="C146" s="140" t="s">
        <v>131</v>
      </c>
      <c r="D146" s="140" t="s">
        <v>170</v>
      </c>
      <c r="E146" s="141" t="s">
        <v>171</v>
      </c>
      <c r="F146" s="142" t="s">
        <v>172</v>
      </c>
      <c r="G146" s="143" t="s">
        <v>166</v>
      </c>
      <c r="H146" s="144">
        <v>59.03</v>
      </c>
      <c r="I146" s="145"/>
      <c r="J146" s="145"/>
      <c r="K146" s="146"/>
      <c r="L146" s="147"/>
      <c r="M146" s="148" t="s">
        <v>1</v>
      </c>
      <c r="N146" s="149" t="s">
        <v>36</v>
      </c>
      <c r="O146" s="136">
        <v>0</v>
      </c>
      <c r="P146" s="136">
        <f t="shared" si="0"/>
        <v>0</v>
      </c>
      <c r="Q146" s="136">
        <v>1</v>
      </c>
      <c r="R146" s="136">
        <f t="shared" si="1"/>
        <v>59.03</v>
      </c>
      <c r="S146" s="136">
        <v>0</v>
      </c>
      <c r="T146" s="137">
        <f t="shared" si="2"/>
        <v>0</v>
      </c>
      <c r="AR146" s="138" t="s">
        <v>125</v>
      </c>
      <c r="AT146" s="138" t="s">
        <v>170</v>
      </c>
      <c r="AU146" s="138" t="s">
        <v>80</v>
      </c>
      <c r="AY146" s="13" t="s">
        <v>110</v>
      </c>
      <c r="BE146" s="139">
        <f t="shared" si="3"/>
        <v>0</v>
      </c>
      <c r="BF146" s="139">
        <f t="shared" si="4"/>
        <v>0</v>
      </c>
      <c r="BG146" s="139">
        <f t="shared" si="5"/>
        <v>0</v>
      </c>
      <c r="BH146" s="139">
        <f t="shared" si="6"/>
        <v>0</v>
      </c>
      <c r="BI146" s="139">
        <f t="shared" si="7"/>
        <v>0</v>
      </c>
      <c r="BJ146" s="13" t="s">
        <v>80</v>
      </c>
      <c r="BK146" s="139">
        <f t="shared" si="8"/>
        <v>0</v>
      </c>
      <c r="BL146" s="13" t="s">
        <v>116</v>
      </c>
      <c r="BM146" s="138" t="s">
        <v>227</v>
      </c>
    </row>
    <row r="147" spans="2:65" s="1" customFormat="1" ht="24.25" customHeight="1">
      <c r="B147" s="126"/>
      <c r="C147" s="127" t="s">
        <v>146</v>
      </c>
      <c r="D147" s="127" t="s">
        <v>112</v>
      </c>
      <c r="E147" s="128" t="s">
        <v>173</v>
      </c>
      <c r="F147" s="129" t="s">
        <v>174</v>
      </c>
      <c r="G147" s="130" t="s">
        <v>115</v>
      </c>
      <c r="H147" s="131">
        <v>13.882</v>
      </c>
      <c r="I147" s="132"/>
      <c r="J147" s="132"/>
      <c r="K147" s="133"/>
      <c r="L147" s="25"/>
      <c r="M147" s="134" t="s">
        <v>1</v>
      </c>
      <c r="N147" s="135" t="s">
        <v>36</v>
      </c>
      <c r="O147" s="136">
        <v>0</v>
      </c>
      <c r="P147" s="136">
        <f t="shared" si="0"/>
        <v>0</v>
      </c>
      <c r="Q147" s="136">
        <v>0</v>
      </c>
      <c r="R147" s="136">
        <f t="shared" si="1"/>
        <v>0</v>
      </c>
      <c r="S147" s="136">
        <v>0</v>
      </c>
      <c r="T147" s="137">
        <f t="shared" si="2"/>
        <v>0</v>
      </c>
      <c r="AR147" s="138" t="s">
        <v>116</v>
      </c>
      <c r="AT147" s="138" t="s">
        <v>112</v>
      </c>
      <c r="AU147" s="138" t="s">
        <v>80</v>
      </c>
      <c r="AY147" s="13" t="s">
        <v>110</v>
      </c>
      <c r="BE147" s="139">
        <f t="shared" si="3"/>
        <v>0</v>
      </c>
      <c r="BF147" s="139">
        <f t="shared" si="4"/>
        <v>0</v>
      </c>
      <c r="BG147" s="139">
        <f t="shared" si="5"/>
        <v>0</v>
      </c>
      <c r="BH147" s="139">
        <f t="shared" si="6"/>
        <v>0</v>
      </c>
      <c r="BI147" s="139">
        <f t="shared" si="7"/>
        <v>0</v>
      </c>
      <c r="BJ147" s="13" t="s">
        <v>80</v>
      </c>
      <c r="BK147" s="139">
        <f t="shared" si="8"/>
        <v>0</v>
      </c>
      <c r="BL147" s="13" t="s">
        <v>116</v>
      </c>
      <c r="BM147" s="138" t="s">
        <v>228</v>
      </c>
    </row>
    <row r="148" spans="2:65" s="1" customFormat="1" ht="16.5" customHeight="1">
      <c r="B148" s="126"/>
      <c r="C148" s="140" t="s">
        <v>135</v>
      </c>
      <c r="D148" s="140" t="s">
        <v>170</v>
      </c>
      <c r="E148" s="141" t="s">
        <v>176</v>
      </c>
      <c r="F148" s="142" t="s">
        <v>177</v>
      </c>
      <c r="G148" s="143" t="s">
        <v>178</v>
      </c>
      <c r="H148" s="144">
        <v>1.0900000000000001</v>
      </c>
      <c r="I148" s="145"/>
      <c r="J148" s="145"/>
      <c r="K148" s="146"/>
      <c r="L148" s="147"/>
      <c r="M148" s="148" t="s">
        <v>1</v>
      </c>
      <c r="N148" s="149" t="s">
        <v>36</v>
      </c>
      <c r="O148" s="136">
        <v>0</v>
      </c>
      <c r="P148" s="136">
        <f t="shared" si="0"/>
        <v>0</v>
      </c>
      <c r="Q148" s="136">
        <v>1E-3</v>
      </c>
      <c r="R148" s="136">
        <f t="shared" si="1"/>
        <v>1.09E-3</v>
      </c>
      <c r="S148" s="136">
        <v>0</v>
      </c>
      <c r="T148" s="137">
        <f t="shared" si="2"/>
        <v>0</v>
      </c>
      <c r="AR148" s="138" t="s">
        <v>125</v>
      </c>
      <c r="AT148" s="138" t="s">
        <v>170</v>
      </c>
      <c r="AU148" s="138" t="s">
        <v>80</v>
      </c>
      <c r="AY148" s="13" t="s">
        <v>110</v>
      </c>
      <c r="BE148" s="139">
        <f t="shared" si="3"/>
        <v>0</v>
      </c>
      <c r="BF148" s="139">
        <f t="shared" si="4"/>
        <v>0</v>
      </c>
      <c r="BG148" s="139">
        <f t="shared" si="5"/>
        <v>0</v>
      </c>
      <c r="BH148" s="139">
        <f t="shared" si="6"/>
        <v>0</v>
      </c>
      <c r="BI148" s="139">
        <f t="shared" si="7"/>
        <v>0</v>
      </c>
      <c r="BJ148" s="13" t="s">
        <v>80</v>
      </c>
      <c r="BK148" s="139">
        <f t="shared" si="8"/>
        <v>0</v>
      </c>
      <c r="BL148" s="13" t="s">
        <v>116</v>
      </c>
      <c r="BM148" s="138" t="s">
        <v>229</v>
      </c>
    </row>
    <row r="149" spans="2:65" s="1" customFormat="1" ht="24.25" customHeight="1">
      <c r="B149" s="126"/>
      <c r="C149" s="127" t="s">
        <v>153</v>
      </c>
      <c r="D149" s="127" t="s">
        <v>112</v>
      </c>
      <c r="E149" s="128" t="s">
        <v>179</v>
      </c>
      <c r="F149" s="129" t="s">
        <v>180</v>
      </c>
      <c r="G149" s="130" t="s">
        <v>115</v>
      </c>
      <c r="H149" s="131">
        <v>13.882</v>
      </c>
      <c r="I149" s="132"/>
      <c r="J149" s="132"/>
      <c r="K149" s="133"/>
      <c r="L149" s="25"/>
      <c r="M149" s="134" t="s">
        <v>1</v>
      </c>
      <c r="N149" s="135" t="s">
        <v>36</v>
      </c>
      <c r="O149" s="136">
        <v>0.128</v>
      </c>
      <c r="P149" s="136">
        <f t="shared" si="0"/>
        <v>1.776896</v>
      </c>
      <c r="Q149" s="136">
        <v>0</v>
      </c>
      <c r="R149" s="136">
        <f t="shared" si="1"/>
        <v>0</v>
      </c>
      <c r="S149" s="136">
        <v>0</v>
      </c>
      <c r="T149" s="137">
        <f t="shared" si="2"/>
        <v>0</v>
      </c>
      <c r="AR149" s="138" t="s">
        <v>116</v>
      </c>
      <c r="AT149" s="138" t="s">
        <v>112</v>
      </c>
      <c r="AU149" s="138" t="s">
        <v>80</v>
      </c>
      <c r="AY149" s="13" t="s">
        <v>110</v>
      </c>
      <c r="BE149" s="139">
        <f t="shared" si="3"/>
        <v>0</v>
      </c>
      <c r="BF149" s="139">
        <f t="shared" si="4"/>
        <v>0</v>
      </c>
      <c r="BG149" s="139">
        <f t="shared" si="5"/>
        <v>0</v>
      </c>
      <c r="BH149" s="139">
        <f t="shared" si="6"/>
        <v>0</v>
      </c>
      <c r="BI149" s="139">
        <f t="shared" si="7"/>
        <v>0</v>
      </c>
      <c r="BJ149" s="13" t="s">
        <v>80</v>
      </c>
      <c r="BK149" s="139">
        <f t="shared" si="8"/>
        <v>0</v>
      </c>
      <c r="BL149" s="13" t="s">
        <v>116</v>
      </c>
      <c r="BM149" s="138" t="s">
        <v>230</v>
      </c>
    </row>
    <row r="150" spans="2:65" s="11" customFormat="1" ht="22.9" customHeight="1">
      <c r="B150" s="115"/>
      <c r="D150" s="116" t="s">
        <v>68</v>
      </c>
      <c r="E150" s="124" t="s">
        <v>80</v>
      </c>
      <c r="F150" s="124" t="s">
        <v>252</v>
      </c>
      <c r="J150" s="125"/>
      <c r="L150" s="115"/>
      <c r="M150" s="119"/>
      <c r="P150" s="120">
        <f>P151</f>
        <v>5.3720699999999999</v>
      </c>
      <c r="R150" s="120">
        <f>R151</f>
        <v>6.0547399000000004</v>
      </c>
      <c r="T150" s="121">
        <f>T151</f>
        <v>0</v>
      </c>
      <c r="AR150" s="116" t="s">
        <v>75</v>
      </c>
      <c r="AT150" s="122" t="s">
        <v>68</v>
      </c>
      <c r="AU150" s="122" t="s">
        <v>75</v>
      </c>
      <c r="AY150" s="116" t="s">
        <v>110</v>
      </c>
      <c r="BK150" s="123">
        <f>BK151</f>
        <v>0</v>
      </c>
    </row>
    <row r="151" spans="2:65" s="1" customFormat="1" ht="16.5" customHeight="1">
      <c r="B151" s="126"/>
      <c r="C151" s="127" t="s">
        <v>136</v>
      </c>
      <c r="D151" s="127" t="s">
        <v>112</v>
      </c>
      <c r="E151" s="128" t="s">
        <v>253</v>
      </c>
      <c r="F151" s="129" t="s">
        <v>254</v>
      </c>
      <c r="G151" s="130" t="s">
        <v>119</v>
      </c>
      <c r="H151" s="131">
        <v>24.53</v>
      </c>
      <c r="I151" s="132"/>
      <c r="J151" s="132"/>
      <c r="K151" s="133"/>
      <c r="L151" s="25"/>
      <c r="M151" s="134" t="s">
        <v>1</v>
      </c>
      <c r="N151" s="135" t="s">
        <v>36</v>
      </c>
      <c r="O151" s="136">
        <v>0.219</v>
      </c>
      <c r="P151" s="136">
        <f>O151*H151</f>
        <v>5.3720699999999999</v>
      </c>
      <c r="Q151" s="136">
        <v>0.24682999999999999</v>
      </c>
      <c r="R151" s="136">
        <f>Q151*H151</f>
        <v>6.0547399000000004</v>
      </c>
      <c r="S151" s="136">
        <v>0</v>
      </c>
      <c r="T151" s="137">
        <f>S151*H151</f>
        <v>0</v>
      </c>
      <c r="AR151" s="138" t="s">
        <v>116</v>
      </c>
      <c r="AT151" s="138" t="s">
        <v>112</v>
      </c>
      <c r="AU151" s="138" t="s">
        <v>80</v>
      </c>
      <c r="AY151" s="13" t="s">
        <v>110</v>
      </c>
      <c r="BE151" s="139">
        <f>IF(N151="základná",J151,0)</f>
        <v>0</v>
      </c>
      <c r="BF151" s="139">
        <f>IF(N151="znížená",J151,0)</f>
        <v>0</v>
      </c>
      <c r="BG151" s="139">
        <f>IF(N151="zákl. prenesená",J151,0)</f>
        <v>0</v>
      </c>
      <c r="BH151" s="139">
        <f>IF(N151="zníž. prenesená",J151,0)</f>
        <v>0</v>
      </c>
      <c r="BI151" s="139">
        <f>IF(N151="nulová",J151,0)</f>
        <v>0</v>
      </c>
      <c r="BJ151" s="13" t="s">
        <v>80</v>
      </c>
      <c r="BK151" s="139">
        <f>ROUND(I151*H151,2)</f>
        <v>0</v>
      </c>
      <c r="BL151" s="13" t="s">
        <v>116</v>
      </c>
      <c r="BM151" s="138" t="s">
        <v>255</v>
      </c>
    </row>
    <row r="152" spans="2:65" s="11" customFormat="1" ht="22.9" customHeight="1">
      <c r="B152" s="115"/>
      <c r="D152" s="116" t="s">
        <v>68</v>
      </c>
      <c r="E152" s="124" t="s">
        <v>116</v>
      </c>
      <c r="F152" s="124" t="s">
        <v>181</v>
      </c>
      <c r="J152" s="125"/>
      <c r="L152" s="115"/>
      <c r="M152" s="119"/>
      <c r="P152" s="120">
        <f>SUM(P153:P157)</f>
        <v>13.738925999999999</v>
      </c>
      <c r="R152" s="120">
        <f>SUM(R153:R157)</f>
        <v>19.091459579999995</v>
      </c>
      <c r="T152" s="121">
        <f>SUM(T153:T157)</f>
        <v>0</v>
      </c>
      <c r="AR152" s="116" t="s">
        <v>75</v>
      </c>
      <c r="AT152" s="122" t="s">
        <v>68</v>
      </c>
      <c r="AU152" s="122" t="s">
        <v>75</v>
      </c>
      <c r="AY152" s="116" t="s">
        <v>110</v>
      </c>
      <c r="BK152" s="123">
        <f>SUM(BK153:BK157)</f>
        <v>0</v>
      </c>
    </row>
    <row r="153" spans="2:65" s="1" customFormat="1" ht="33" customHeight="1">
      <c r="B153" s="126"/>
      <c r="C153" s="127" t="s">
        <v>160</v>
      </c>
      <c r="D153" s="127" t="s">
        <v>112</v>
      </c>
      <c r="E153" s="128" t="s">
        <v>183</v>
      </c>
      <c r="F153" s="129" t="s">
        <v>184</v>
      </c>
      <c r="G153" s="130" t="s">
        <v>123</v>
      </c>
      <c r="H153" s="131">
        <v>9.9610000000000003</v>
      </c>
      <c r="I153" s="132"/>
      <c r="J153" s="132"/>
      <c r="K153" s="133"/>
      <c r="L153" s="25"/>
      <c r="M153" s="134" t="s">
        <v>1</v>
      </c>
      <c r="N153" s="135" t="s">
        <v>36</v>
      </c>
      <c r="O153" s="136">
        <v>1.246</v>
      </c>
      <c r="P153" s="136">
        <f>O153*H153</f>
        <v>12.411405999999999</v>
      </c>
      <c r="Q153" s="136">
        <v>1.8907799999999999</v>
      </c>
      <c r="R153" s="136">
        <f>Q153*H153</f>
        <v>18.834059579999998</v>
      </c>
      <c r="S153" s="136">
        <v>0</v>
      </c>
      <c r="T153" s="137">
        <f>S153*H153</f>
        <v>0</v>
      </c>
      <c r="AR153" s="138" t="s">
        <v>116</v>
      </c>
      <c r="AT153" s="138" t="s">
        <v>112</v>
      </c>
      <c r="AU153" s="138" t="s">
        <v>80</v>
      </c>
      <c r="AY153" s="13" t="s">
        <v>110</v>
      </c>
      <c r="BE153" s="139">
        <f>IF(N153="základná",J153,0)</f>
        <v>0</v>
      </c>
      <c r="BF153" s="139">
        <f>IF(N153="znížená",J153,0)</f>
        <v>0</v>
      </c>
      <c r="BG153" s="139">
        <f>IF(N153="zákl. prenesená",J153,0)</f>
        <v>0</v>
      </c>
      <c r="BH153" s="139">
        <f>IF(N153="zníž. prenesená",J153,0)</f>
        <v>0</v>
      </c>
      <c r="BI153" s="139">
        <f>IF(N153="nulová",J153,0)</f>
        <v>0</v>
      </c>
      <c r="BJ153" s="13" t="s">
        <v>80</v>
      </c>
      <c r="BK153" s="139">
        <f>ROUND(I153*H153,2)</f>
        <v>0</v>
      </c>
      <c r="BL153" s="13" t="s">
        <v>116</v>
      </c>
      <c r="BM153" s="138" t="s">
        <v>231</v>
      </c>
    </row>
    <row r="154" spans="2:65" s="1" customFormat="1" ht="24.25" customHeight="1">
      <c r="B154" s="126"/>
      <c r="C154" s="127" t="s">
        <v>138</v>
      </c>
      <c r="D154" s="127" t="s">
        <v>112</v>
      </c>
      <c r="E154" s="128" t="s">
        <v>256</v>
      </c>
      <c r="F154" s="129" t="s">
        <v>257</v>
      </c>
      <c r="G154" s="130" t="s">
        <v>188</v>
      </c>
      <c r="H154" s="131">
        <v>3</v>
      </c>
      <c r="I154" s="132"/>
      <c r="J154" s="132"/>
      <c r="K154" s="133"/>
      <c r="L154" s="25"/>
      <c r="M154" s="134" t="s">
        <v>1</v>
      </c>
      <c r="N154" s="135" t="s">
        <v>36</v>
      </c>
      <c r="O154" s="136">
        <v>0.26588000000000001</v>
      </c>
      <c r="P154" s="136">
        <f>O154*H154</f>
        <v>0.79764000000000002</v>
      </c>
      <c r="Q154" s="136">
        <v>6.6E-3</v>
      </c>
      <c r="R154" s="136">
        <f>Q154*H154</f>
        <v>1.9799999999999998E-2</v>
      </c>
      <c r="S154" s="136">
        <v>0</v>
      </c>
      <c r="T154" s="137">
        <f>S154*H154</f>
        <v>0</v>
      </c>
      <c r="AR154" s="138" t="s">
        <v>116</v>
      </c>
      <c r="AT154" s="138" t="s">
        <v>112</v>
      </c>
      <c r="AU154" s="138" t="s">
        <v>80</v>
      </c>
      <c r="AY154" s="13" t="s">
        <v>110</v>
      </c>
      <c r="BE154" s="139">
        <f>IF(N154="základná",J154,0)</f>
        <v>0</v>
      </c>
      <c r="BF154" s="139">
        <f>IF(N154="znížená",J154,0)</f>
        <v>0</v>
      </c>
      <c r="BG154" s="139">
        <f>IF(N154="zákl. prenesená",J154,0)</f>
        <v>0</v>
      </c>
      <c r="BH154" s="139">
        <f>IF(N154="zníž. prenesená",J154,0)</f>
        <v>0</v>
      </c>
      <c r="BI154" s="139">
        <f>IF(N154="nulová",J154,0)</f>
        <v>0</v>
      </c>
      <c r="BJ154" s="13" t="s">
        <v>80</v>
      </c>
      <c r="BK154" s="139">
        <f>ROUND(I154*H154,2)</f>
        <v>0</v>
      </c>
      <c r="BL154" s="13" t="s">
        <v>116</v>
      </c>
      <c r="BM154" s="138" t="s">
        <v>258</v>
      </c>
    </row>
    <row r="155" spans="2:65" s="1" customFormat="1" ht="37.9" customHeight="1">
      <c r="B155" s="126"/>
      <c r="C155" s="140" t="s">
        <v>7</v>
      </c>
      <c r="D155" s="140" t="s">
        <v>170</v>
      </c>
      <c r="E155" s="141" t="s">
        <v>259</v>
      </c>
      <c r="F155" s="142" t="s">
        <v>260</v>
      </c>
      <c r="G155" s="143" t="s">
        <v>188</v>
      </c>
      <c r="H155" s="144">
        <v>3</v>
      </c>
      <c r="I155" s="145"/>
      <c r="J155" s="145"/>
      <c r="K155" s="146"/>
      <c r="L155" s="147"/>
      <c r="M155" s="148" t="s">
        <v>1</v>
      </c>
      <c r="N155" s="149" t="s">
        <v>36</v>
      </c>
      <c r="O155" s="136">
        <v>0</v>
      </c>
      <c r="P155" s="136">
        <f>O155*H155</f>
        <v>0</v>
      </c>
      <c r="Q155" s="136">
        <v>5.5E-2</v>
      </c>
      <c r="R155" s="136">
        <f>Q155*H155</f>
        <v>0.16500000000000001</v>
      </c>
      <c r="S155" s="136">
        <v>0</v>
      </c>
      <c r="T155" s="137">
        <f>S155*H155</f>
        <v>0</v>
      </c>
      <c r="AR155" s="138" t="s">
        <v>261</v>
      </c>
      <c r="AT155" s="138" t="s">
        <v>170</v>
      </c>
      <c r="AU155" s="138" t="s">
        <v>80</v>
      </c>
      <c r="AY155" s="13" t="s">
        <v>110</v>
      </c>
      <c r="BE155" s="139">
        <f>IF(N155="základná",J155,0)</f>
        <v>0</v>
      </c>
      <c r="BF155" s="139">
        <f>IF(N155="znížená",J155,0)</f>
        <v>0</v>
      </c>
      <c r="BG155" s="139">
        <f>IF(N155="zákl. prenesená",J155,0)</f>
        <v>0</v>
      </c>
      <c r="BH155" s="139">
        <f>IF(N155="zníž. prenesená",J155,0)</f>
        <v>0</v>
      </c>
      <c r="BI155" s="139">
        <f>IF(N155="nulová",J155,0)</f>
        <v>0</v>
      </c>
      <c r="BJ155" s="13" t="s">
        <v>80</v>
      </c>
      <c r="BK155" s="139">
        <f>ROUND(I155*H155,2)</f>
        <v>0</v>
      </c>
      <c r="BL155" s="13" t="s">
        <v>261</v>
      </c>
      <c r="BM155" s="138" t="s">
        <v>262</v>
      </c>
    </row>
    <row r="156" spans="2:65" s="1" customFormat="1" ht="24.25" customHeight="1">
      <c r="B156" s="126"/>
      <c r="C156" s="127" t="s">
        <v>139</v>
      </c>
      <c r="D156" s="127" t="s">
        <v>112</v>
      </c>
      <c r="E156" s="128" t="s">
        <v>263</v>
      </c>
      <c r="F156" s="129" t="s">
        <v>264</v>
      </c>
      <c r="G156" s="130" t="s">
        <v>188</v>
      </c>
      <c r="H156" s="131">
        <v>1</v>
      </c>
      <c r="I156" s="132"/>
      <c r="J156" s="132"/>
      <c r="K156" s="133"/>
      <c r="L156" s="25"/>
      <c r="M156" s="134" t="s">
        <v>1</v>
      </c>
      <c r="N156" s="135" t="s">
        <v>36</v>
      </c>
      <c r="O156" s="136">
        <v>0.52988000000000002</v>
      </c>
      <c r="P156" s="136">
        <f>O156*H156</f>
        <v>0.52988000000000002</v>
      </c>
      <c r="Q156" s="136">
        <v>6.6E-3</v>
      </c>
      <c r="R156" s="136">
        <f>Q156*H156</f>
        <v>6.6E-3</v>
      </c>
      <c r="S156" s="136">
        <v>0</v>
      </c>
      <c r="T156" s="137">
        <f>S156*H156</f>
        <v>0</v>
      </c>
      <c r="AR156" s="138" t="s">
        <v>116</v>
      </c>
      <c r="AT156" s="138" t="s">
        <v>112</v>
      </c>
      <c r="AU156" s="138" t="s">
        <v>80</v>
      </c>
      <c r="AY156" s="13" t="s">
        <v>110</v>
      </c>
      <c r="BE156" s="139">
        <f>IF(N156="základná",J156,0)</f>
        <v>0</v>
      </c>
      <c r="BF156" s="139">
        <f>IF(N156="znížená",J156,0)</f>
        <v>0</v>
      </c>
      <c r="BG156" s="139">
        <f>IF(N156="zákl. prenesená",J156,0)</f>
        <v>0</v>
      </c>
      <c r="BH156" s="139">
        <f>IF(N156="zníž. prenesená",J156,0)</f>
        <v>0</v>
      </c>
      <c r="BI156" s="139">
        <f>IF(N156="nulová",J156,0)</f>
        <v>0</v>
      </c>
      <c r="BJ156" s="13" t="s">
        <v>80</v>
      </c>
      <c r="BK156" s="139">
        <f>ROUND(I156*H156,2)</f>
        <v>0</v>
      </c>
      <c r="BL156" s="13" t="s">
        <v>116</v>
      </c>
      <c r="BM156" s="138" t="s">
        <v>265</v>
      </c>
    </row>
    <row r="157" spans="2:65" s="1" customFormat="1" ht="37.9" customHeight="1">
      <c r="B157" s="126"/>
      <c r="C157" s="140" t="s">
        <v>169</v>
      </c>
      <c r="D157" s="140" t="s">
        <v>170</v>
      </c>
      <c r="E157" s="141" t="s">
        <v>266</v>
      </c>
      <c r="F157" s="142" t="s">
        <v>267</v>
      </c>
      <c r="G157" s="143" t="s">
        <v>188</v>
      </c>
      <c r="H157" s="144">
        <v>1</v>
      </c>
      <c r="I157" s="145"/>
      <c r="J157" s="145"/>
      <c r="K157" s="146"/>
      <c r="L157" s="147"/>
      <c r="M157" s="148" t="s">
        <v>1</v>
      </c>
      <c r="N157" s="149" t="s">
        <v>36</v>
      </c>
      <c r="O157" s="136">
        <v>0</v>
      </c>
      <c r="P157" s="136">
        <f>O157*H157</f>
        <v>0</v>
      </c>
      <c r="Q157" s="136">
        <v>6.6000000000000003E-2</v>
      </c>
      <c r="R157" s="136">
        <f>Q157*H157</f>
        <v>6.6000000000000003E-2</v>
      </c>
      <c r="S157" s="136">
        <v>0</v>
      </c>
      <c r="T157" s="137">
        <f>S157*H157</f>
        <v>0</v>
      </c>
      <c r="AR157" s="138" t="s">
        <v>261</v>
      </c>
      <c r="AT157" s="138" t="s">
        <v>170</v>
      </c>
      <c r="AU157" s="138" t="s">
        <v>80</v>
      </c>
      <c r="AY157" s="13" t="s">
        <v>110</v>
      </c>
      <c r="BE157" s="139">
        <f>IF(N157="základná",J157,0)</f>
        <v>0</v>
      </c>
      <c r="BF157" s="139">
        <f>IF(N157="znížená",J157,0)</f>
        <v>0</v>
      </c>
      <c r="BG157" s="139">
        <f>IF(N157="zákl. prenesená",J157,0)</f>
        <v>0</v>
      </c>
      <c r="BH157" s="139">
        <f>IF(N157="zníž. prenesená",J157,0)</f>
        <v>0</v>
      </c>
      <c r="BI157" s="139">
        <f>IF(N157="nulová",J157,0)</f>
        <v>0</v>
      </c>
      <c r="BJ157" s="13" t="s">
        <v>80</v>
      </c>
      <c r="BK157" s="139">
        <f>ROUND(I157*H157,2)</f>
        <v>0</v>
      </c>
      <c r="BL157" s="13" t="s">
        <v>261</v>
      </c>
      <c r="BM157" s="138" t="s">
        <v>268</v>
      </c>
    </row>
    <row r="158" spans="2:65" s="11" customFormat="1" ht="22.9" customHeight="1">
      <c r="B158" s="115"/>
      <c r="D158" s="116" t="s">
        <v>68</v>
      </c>
      <c r="E158" s="124" t="s">
        <v>125</v>
      </c>
      <c r="F158" s="124" t="s">
        <v>186</v>
      </c>
      <c r="J158" s="125"/>
      <c r="L158" s="115"/>
      <c r="M158" s="119"/>
      <c r="P158" s="120">
        <f>SUM(P159:P173)</f>
        <v>21.796935000000001</v>
      </c>
      <c r="R158" s="120">
        <f>SUM(R159:R173)</f>
        <v>6.1576409000000005</v>
      </c>
      <c r="T158" s="121">
        <f>SUM(T159:T173)</f>
        <v>0</v>
      </c>
      <c r="AR158" s="116" t="s">
        <v>75</v>
      </c>
      <c r="AT158" s="122" t="s">
        <v>68</v>
      </c>
      <c r="AU158" s="122" t="s">
        <v>75</v>
      </c>
      <c r="AY158" s="116" t="s">
        <v>110</v>
      </c>
      <c r="BK158" s="123">
        <f>SUM(BK159:BK173)</f>
        <v>0</v>
      </c>
    </row>
    <row r="159" spans="2:65" s="1" customFormat="1" ht="24.25" customHeight="1">
      <c r="B159" s="126"/>
      <c r="C159" s="127" t="s">
        <v>141</v>
      </c>
      <c r="D159" s="127" t="s">
        <v>112</v>
      </c>
      <c r="E159" s="128" t="s">
        <v>232</v>
      </c>
      <c r="F159" s="129" t="s">
        <v>233</v>
      </c>
      <c r="G159" s="130" t="s">
        <v>119</v>
      </c>
      <c r="H159" s="131">
        <v>35.840000000000003</v>
      </c>
      <c r="I159" s="132"/>
      <c r="J159" s="132"/>
      <c r="K159" s="133"/>
      <c r="L159" s="25"/>
      <c r="M159" s="134" t="s">
        <v>1</v>
      </c>
      <c r="N159" s="135" t="s">
        <v>36</v>
      </c>
      <c r="O159" s="136">
        <v>5.5E-2</v>
      </c>
      <c r="P159" s="136">
        <f t="shared" ref="P159:P173" si="9">O159*H159</f>
        <v>1.9712000000000003</v>
      </c>
      <c r="Q159" s="136">
        <v>3.6900000000000001E-3</v>
      </c>
      <c r="R159" s="136">
        <f t="shared" ref="R159:R173" si="10">Q159*H159</f>
        <v>0.13224960000000002</v>
      </c>
      <c r="S159" s="136">
        <v>0</v>
      </c>
      <c r="T159" s="137">
        <f t="shared" ref="T159:T173" si="11">S159*H159</f>
        <v>0</v>
      </c>
      <c r="AR159" s="138" t="s">
        <v>116</v>
      </c>
      <c r="AT159" s="138" t="s">
        <v>112</v>
      </c>
      <c r="AU159" s="138" t="s">
        <v>80</v>
      </c>
      <c r="AY159" s="13" t="s">
        <v>110</v>
      </c>
      <c r="BE159" s="139">
        <f t="shared" ref="BE159:BE173" si="12">IF(N159="základná",J159,0)</f>
        <v>0</v>
      </c>
      <c r="BF159" s="139">
        <f t="shared" ref="BF159:BF173" si="13">IF(N159="znížená",J159,0)</f>
        <v>0</v>
      </c>
      <c r="BG159" s="139">
        <f t="shared" ref="BG159:BG173" si="14">IF(N159="zákl. prenesená",J159,0)</f>
        <v>0</v>
      </c>
      <c r="BH159" s="139">
        <f t="shared" ref="BH159:BH173" si="15">IF(N159="zníž. prenesená",J159,0)</f>
        <v>0</v>
      </c>
      <c r="BI159" s="139">
        <f t="shared" ref="BI159:BI173" si="16">IF(N159="nulová",J159,0)</f>
        <v>0</v>
      </c>
      <c r="BJ159" s="13" t="s">
        <v>80</v>
      </c>
      <c r="BK159" s="139">
        <f t="shared" ref="BK159:BK173" si="17">ROUND(I159*H159,2)</f>
        <v>0</v>
      </c>
      <c r="BL159" s="13" t="s">
        <v>116</v>
      </c>
      <c r="BM159" s="138" t="s">
        <v>234</v>
      </c>
    </row>
    <row r="160" spans="2:65" s="1" customFormat="1" ht="24.25" customHeight="1">
      <c r="B160" s="126"/>
      <c r="C160" s="127" t="s">
        <v>175</v>
      </c>
      <c r="D160" s="127" t="s">
        <v>112</v>
      </c>
      <c r="E160" s="128" t="s">
        <v>269</v>
      </c>
      <c r="F160" s="129" t="s">
        <v>270</v>
      </c>
      <c r="G160" s="130" t="s">
        <v>119</v>
      </c>
      <c r="H160" s="131">
        <v>24.53</v>
      </c>
      <c r="I160" s="132"/>
      <c r="J160" s="132"/>
      <c r="K160" s="133"/>
      <c r="L160" s="25"/>
      <c r="M160" s="134" t="s">
        <v>1</v>
      </c>
      <c r="N160" s="135" t="s">
        <v>36</v>
      </c>
      <c r="O160" s="136">
        <v>0.06</v>
      </c>
      <c r="P160" s="136">
        <f t="shared" si="9"/>
        <v>1.4718</v>
      </c>
      <c r="Q160" s="136">
        <v>5.8100000000000001E-3</v>
      </c>
      <c r="R160" s="136">
        <f t="shared" si="10"/>
        <v>0.14251930000000002</v>
      </c>
      <c r="S160" s="136">
        <v>0</v>
      </c>
      <c r="T160" s="137">
        <f t="shared" si="11"/>
        <v>0</v>
      </c>
      <c r="AR160" s="138" t="s">
        <v>116</v>
      </c>
      <c r="AT160" s="138" t="s">
        <v>112</v>
      </c>
      <c r="AU160" s="138" t="s">
        <v>80</v>
      </c>
      <c r="AY160" s="13" t="s">
        <v>110</v>
      </c>
      <c r="BE160" s="139">
        <f t="shared" si="12"/>
        <v>0</v>
      </c>
      <c r="BF160" s="139">
        <f t="shared" si="13"/>
        <v>0</v>
      </c>
      <c r="BG160" s="139">
        <f t="shared" si="14"/>
        <v>0</v>
      </c>
      <c r="BH160" s="139">
        <f t="shared" si="15"/>
        <v>0</v>
      </c>
      <c r="BI160" s="139">
        <f t="shared" si="16"/>
        <v>0</v>
      </c>
      <c r="BJ160" s="13" t="s">
        <v>80</v>
      </c>
      <c r="BK160" s="139">
        <f t="shared" si="17"/>
        <v>0</v>
      </c>
      <c r="BL160" s="13" t="s">
        <v>116</v>
      </c>
      <c r="BM160" s="138" t="s">
        <v>271</v>
      </c>
    </row>
    <row r="161" spans="2:65" s="1" customFormat="1" ht="16.5" customHeight="1">
      <c r="B161" s="126"/>
      <c r="C161" s="127" t="s">
        <v>142</v>
      </c>
      <c r="D161" s="127" t="s">
        <v>112</v>
      </c>
      <c r="E161" s="128" t="s">
        <v>235</v>
      </c>
      <c r="F161" s="129" t="s">
        <v>236</v>
      </c>
      <c r="G161" s="130" t="s">
        <v>119</v>
      </c>
      <c r="H161" s="131">
        <v>35.840000000000003</v>
      </c>
      <c r="I161" s="132"/>
      <c r="J161" s="132"/>
      <c r="K161" s="133"/>
      <c r="L161" s="25"/>
      <c r="M161" s="134" t="s">
        <v>1</v>
      </c>
      <c r="N161" s="135" t="s">
        <v>36</v>
      </c>
      <c r="O161" s="136">
        <v>5.7000000000000002E-2</v>
      </c>
      <c r="P161" s="136">
        <f t="shared" si="9"/>
        <v>2.0428800000000003</v>
      </c>
      <c r="Q161" s="136">
        <v>0</v>
      </c>
      <c r="R161" s="136">
        <f t="shared" si="10"/>
        <v>0</v>
      </c>
      <c r="S161" s="136">
        <v>0</v>
      </c>
      <c r="T161" s="137">
        <f t="shared" si="11"/>
        <v>0</v>
      </c>
      <c r="AR161" s="138" t="s">
        <v>116</v>
      </c>
      <c r="AT161" s="138" t="s">
        <v>112</v>
      </c>
      <c r="AU161" s="138" t="s">
        <v>80</v>
      </c>
      <c r="AY161" s="13" t="s">
        <v>110</v>
      </c>
      <c r="BE161" s="139">
        <f t="shared" si="12"/>
        <v>0</v>
      </c>
      <c r="BF161" s="139">
        <f t="shared" si="13"/>
        <v>0</v>
      </c>
      <c r="BG161" s="139">
        <f t="shared" si="14"/>
        <v>0</v>
      </c>
      <c r="BH161" s="139">
        <f t="shared" si="15"/>
        <v>0</v>
      </c>
      <c r="BI161" s="139">
        <f t="shared" si="16"/>
        <v>0</v>
      </c>
      <c r="BJ161" s="13" t="s">
        <v>80</v>
      </c>
      <c r="BK161" s="139">
        <f t="shared" si="17"/>
        <v>0</v>
      </c>
      <c r="BL161" s="13" t="s">
        <v>116</v>
      </c>
      <c r="BM161" s="138" t="s">
        <v>272</v>
      </c>
    </row>
    <row r="162" spans="2:65" s="1" customFormat="1" ht="16.5" customHeight="1">
      <c r="B162" s="126"/>
      <c r="C162" s="127" t="s">
        <v>182</v>
      </c>
      <c r="D162" s="127" t="s">
        <v>112</v>
      </c>
      <c r="E162" s="128" t="s">
        <v>273</v>
      </c>
      <c r="F162" s="129" t="s">
        <v>274</v>
      </c>
      <c r="G162" s="130" t="s">
        <v>119</v>
      </c>
      <c r="H162" s="131">
        <v>24.53</v>
      </c>
      <c r="I162" s="132"/>
      <c r="J162" s="132"/>
      <c r="K162" s="133"/>
      <c r="L162" s="25"/>
      <c r="M162" s="134" t="s">
        <v>1</v>
      </c>
      <c r="N162" s="135" t="s">
        <v>36</v>
      </c>
      <c r="O162" s="136">
        <v>7.0999999999999994E-2</v>
      </c>
      <c r="P162" s="136">
        <f t="shared" si="9"/>
        <v>1.74163</v>
      </c>
      <c r="Q162" s="136">
        <v>0</v>
      </c>
      <c r="R162" s="136">
        <f t="shared" si="10"/>
        <v>0</v>
      </c>
      <c r="S162" s="136">
        <v>0</v>
      </c>
      <c r="T162" s="137">
        <f t="shared" si="11"/>
        <v>0</v>
      </c>
      <c r="AR162" s="138" t="s">
        <v>116</v>
      </c>
      <c r="AT162" s="138" t="s">
        <v>112</v>
      </c>
      <c r="AU162" s="138" t="s">
        <v>80</v>
      </c>
      <c r="AY162" s="13" t="s">
        <v>110</v>
      </c>
      <c r="BE162" s="139">
        <f t="shared" si="12"/>
        <v>0</v>
      </c>
      <c r="BF162" s="139">
        <f t="shared" si="13"/>
        <v>0</v>
      </c>
      <c r="BG162" s="139">
        <f t="shared" si="14"/>
        <v>0</v>
      </c>
      <c r="BH162" s="139">
        <f t="shared" si="15"/>
        <v>0</v>
      </c>
      <c r="BI162" s="139">
        <f t="shared" si="16"/>
        <v>0</v>
      </c>
      <c r="BJ162" s="13" t="s">
        <v>80</v>
      </c>
      <c r="BK162" s="139">
        <f t="shared" si="17"/>
        <v>0</v>
      </c>
      <c r="BL162" s="13" t="s">
        <v>116</v>
      </c>
      <c r="BM162" s="138" t="s">
        <v>275</v>
      </c>
    </row>
    <row r="163" spans="2:65" s="1" customFormat="1" ht="24.25" customHeight="1">
      <c r="B163" s="126"/>
      <c r="C163" s="127" t="s">
        <v>144</v>
      </c>
      <c r="D163" s="127" t="s">
        <v>112</v>
      </c>
      <c r="E163" s="128" t="s">
        <v>276</v>
      </c>
      <c r="F163" s="129" t="s">
        <v>277</v>
      </c>
      <c r="G163" s="130" t="s">
        <v>188</v>
      </c>
      <c r="H163" s="131">
        <v>2</v>
      </c>
      <c r="I163" s="132"/>
      <c r="J163" s="132"/>
      <c r="K163" s="133"/>
      <c r="L163" s="25"/>
      <c r="M163" s="134" t="s">
        <v>1</v>
      </c>
      <c r="N163" s="135" t="s">
        <v>36</v>
      </c>
      <c r="O163" s="136">
        <v>1.8380000000000001</v>
      </c>
      <c r="P163" s="136">
        <f t="shared" si="9"/>
        <v>3.6760000000000002</v>
      </c>
      <c r="Q163" s="136">
        <v>5.6049999999999997E-3</v>
      </c>
      <c r="R163" s="136">
        <f t="shared" si="10"/>
        <v>1.1209999999999999E-2</v>
      </c>
      <c r="S163" s="136">
        <v>0</v>
      </c>
      <c r="T163" s="137">
        <f t="shared" si="11"/>
        <v>0</v>
      </c>
      <c r="AR163" s="138" t="s">
        <v>116</v>
      </c>
      <c r="AT163" s="138" t="s">
        <v>112</v>
      </c>
      <c r="AU163" s="138" t="s">
        <v>80</v>
      </c>
      <c r="AY163" s="13" t="s">
        <v>110</v>
      </c>
      <c r="BE163" s="139">
        <f t="shared" si="12"/>
        <v>0</v>
      </c>
      <c r="BF163" s="139">
        <f t="shared" si="13"/>
        <v>0</v>
      </c>
      <c r="BG163" s="139">
        <f t="shared" si="14"/>
        <v>0</v>
      </c>
      <c r="BH163" s="139">
        <f t="shared" si="15"/>
        <v>0</v>
      </c>
      <c r="BI163" s="139">
        <f t="shared" si="16"/>
        <v>0</v>
      </c>
      <c r="BJ163" s="13" t="s">
        <v>80</v>
      </c>
      <c r="BK163" s="139">
        <f t="shared" si="17"/>
        <v>0</v>
      </c>
      <c r="BL163" s="13" t="s">
        <v>116</v>
      </c>
      <c r="BM163" s="138" t="s">
        <v>278</v>
      </c>
    </row>
    <row r="164" spans="2:65" s="1" customFormat="1" ht="37.9" customHeight="1">
      <c r="B164" s="126"/>
      <c r="C164" s="140" t="s">
        <v>185</v>
      </c>
      <c r="D164" s="140" t="s">
        <v>170</v>
      </c>
      <c r="E164" s="141" t="s">
        <v>279</v>
      </c>
      <c r="F164" s="142" t="s">
        <v>280</v>
      </c>
      <c r="G164" s="143" t="s">
        <v>188</v>
      </c>
      <c r="H164" s="144">
        <v>2</v>
      </c>
      <c r="I164" s="145"/>
      <c r="J164" s="145"/>
      <c r="K164" s="146"/>
      <c r="L164" s="147"/>
      <c r="M164" s="148" t="s">
        <v>1</v>
      </c>
      <c r="N164" s="149" t="s">
        <v>36</v>
      </c>
      <c r="O164" s="136">
        <v>0</v>
      </c>
      <c r="P164" s="136">
        <f t="shared" si="9"/>
        <v>0</v>
      </c>
      <c r="Q164" s="136">
        <v>1.6</v>
      </c>
      <c r="R164" s="136">
        <f t="shared" si="10"/>
        <v>3.2</v>
      </c>
      <c r="S164" s="136">
        <v>0</v>
      </c>
      <c r="T164" s="137">
        <f t="shared" si="11"/>
        <v>0</v>
      </c>
      <c r="AR164" s="138" t="s">
        <v>125</v>
      </c>
      <c r="AT164" s="138" t="s">
        <v>170</v>
      </c>
      <c r="AU164" s="138" t="s">
        <v>80</v>
      </c>
      <c r="AY164" s="13" t="s">
        <v>110</v>
      </c>
      <c r="BE164" s="139">
        <f t="shared" si="12"/>
        <v>0</v>
      </c>
      <c r="BF164" s="139">
        <f t="shared" si="13"/>
        <v>0</v>
      </c>
      <c r="BG164" s="139">
        <f t="shared" si="14"/>
        <v>0</v>
      </c>
      <c r="BH164" s="139">
        <f t="shared" si="15"/>
        <v>0</v>
      </c>
      <c r="BI164" s="139">
        <f t="shared" si="16"/>
        <v>0</v>
      </c>
      <c r="BJ164" s="13" t="s">
        <v>80</v>
      </c>
      <c r="BK164" s="139">
        <f t="shared" si="17"/>
        <v>0</v>
      </c>
      <c r="BL164" s="13" t="s">
        <v>116</v>
      </c>
      <c r="BM164" s="138" t="s">
        <v>281</v>
      </c>
    </row>
    <row r="165" spans="2:65" s="1" customFormat="1" ht="24.25" customHeight="1">
      <c r="B165" s="126"/>
      <c r="C165" s="127" t="s">
        <v>145</v>
      </c>
      <c r="D165" s="127" t="s">
        <v>112</v>
      </c>
      <c r="E165" s="128" t="s">
        <v>282</v>
      </c>
      <c r="F165" s="129" t="s">
        <v>283</v>
      </c>
      <c r="G165" s="130" t="s">
        <v>188</v>
      </c>
      <c r="H165" s="131">
        <v>3</v>
      </c>
      <c r="I165" s="132"/>
      <c r="J165" s="132"/>
      <c r="K165" s="133"/>
      <c r="L165" s="25"/>
      <c r="M165" s="134" t="s">
        <v>1</v>
      </c>
      <c r="N165" s="135" t="s">
        <v>36</v>
      </c>
      <c r="O165" s="136">
        <v>1.1439999999999999</v>
      </c>
      <c r="P165" s="136">
        <f t="shared" si="9"/>
        <v>3.4319999999999995</v>
      </c>
      <c r="Q165" s="136">
        <v>5.6049999999999997E-3</v>
      </c>
      <c r="R165" s="136">
        <f t="shared" si="10"/>
        <v>1.6815E-2</v>
      </c>
      <c r="S165" s="136">
        <v>0</v>
      </c>
      <c r="T165" s="137">
        <f t="shared" si="11"/>
        <v>0</v>
      </c>
      <c r="AR165" s="138" t="s">
        <v>116</v>
      </c>
      <c r="AT165" s="138" t="s">
        <v>112</v>
      </c>
      <c r="AU165" s="138" t="s">
        <v>80</v>
      </c>
      <c r="AY165" s="13" t="s">
        <v>110</v>
      </c>
      <c r="BE165" s="139">
        <f t="shared" si="12"/>
        <v>0</v>
      </c>
      <c r="BF165" s="139">
        <f t="shared" si="13"/>
        <v>0</v>
      </c>
      <c r="BG165" s="139">
        <f t="shared" si="14"/>
        <v>0</v>
      </c>
      <c r="BH165" s="139">
        <f t="shared" si="15"/>
        <v>0</v>
      </c>
      <c r="BI165" s="139">
        <f t="shared" si="16"/>
        <v>0</v>
      </c>
      <c r="BJ165" s="13" t="s">
        <v>80</v>
      </c>
      <c r="BK165" s="139">
        <f t="shared" si="17"/>
        <v>0</v>
      </c>
      <c r="BL165" s="13" t="s">
        <v>116</v>
      </c>
      <c r="BM165" s="138" t="s">
        <v>284</v>
      </c>
    </row>
    <row r="166" spans="2:65" s="1" customFormat="1" ht="37.9" customHeight="1">
      <c r="B166" s="126"/>
      <c r="C166" s="140" t="s">
        <v>187</v>
      </c>
      <c r="D166" s="140" t="s">
        <v>170</v>
      </c>
      <c r="E166" s="141" t="s">
        <v>285</v>
      </c>
      <c r="F166" s="142" t="s">
        <v>286</v>
      </c>
      <c r="G166" s="143" t="s">
        <v>188</v>
      </c>
      <c r="H166" s="144">
        <v>1</v>
      </c>
      <c r="I166" s="145"/>
      <c r="J166" s="145"/>
      <c r="K166" s="146"/>
      <c r="L166" s="147"/>
      <c r="M166" s="148" t="s">
        <v>1</v>
      </c>
      <c r="N166" s="149" t="s">
        <v>36</v>
      </c>
      <c r="O166" s="136">
        <v>0</v>
      </c>
      <c r="P166" s="136">
        <f t="shared" si="9"/>
        <v>0</v>
      </c>
      <c r="Q166" s="136">
        <v>0.185</v>
      </c>
      <c r="R166" s="136">
        <f t="shared" si="10"/>
        <v>0.185</v>
      </c>
      <c r="S166" s="136">
        <v>0</v>
      </c>
      <c r="T166" s="137">
        <f t="shared" si="11"/>
        <v>0</v>
      </c>
      <c r="AR166" s="138" t="s">
        <v>261</v>
      </c>
      <c r="AT166" s="138" t="s">
        <v>170</v>
      </c>
      <c r="AU166" s="138" t="s">
        <v>80</v>
      </c>
      <c r="AY166" s="13" t="s">
        <v>110</v>
      </c>
      <c r="BE166" s="139">
        <f t="shared" si="12"/>
        <v>0</v>
      </c>
      <c r="BF166" s="139">
        <f t="shared" si="13"/>
        <v>0</v>
      </c>
      <c r="BG166" s="139">
        <f t="shared" si="14"/>
        <v>0</v>
      </c>
      <c r="BH166" s="139">
        <f t="shared" si="15"/>
        <v>0</v>
      </c>
      <c r="BI166" s="139">
        <f t="shared" si="16"/>
        <v>0</v>
      </c>
      <c r="BJ166" s="13" t="s">
        <v>80</v>
      </c>
      <c r="BK166" s="139">
        <f t="shared" si="17"/>
        <v>0</v>
      </c>
      <c r="BL166" s="13" t="s">
        <v>261</v>
      </c>
      <c r="BM166" s="138" t="s">
        <v>287</v>
      </c>
    </row>
    <row r="167" spans="2:65" s="1" customFormat="1" ht="37.9" customHeight="1">
      <c r="B167" s="126"/>
      <c r="C167" s="140" t="s">
        <v>149</v>
      </c>
      <c r="D167" s="140" t="s">
        <v>170</v>
      </c>
      <c r="E167" s="141" t="s">
        <v>288</v>
      </c>
      <c r="F167" s="142" t="s">
        <v>289</v>
      </c>
      <c r="G167" s="143" t="s">
        <v>188</v>
      </c>
      <c r="H167" s="144">
        <v>1</v>
      </c>
      <c r="I167" s="145"/>
      <c r="J167" s="145"/>
      <c r="K167" s="146"/>
      <c r="L167" s="147"/>
      <c r="M167" s="148" t="s">
        <v>1</v>
      </c>
      <c r="N167" s="149" t="s">
        <v>36</v>
      </c>
      <c r="O167" s="136">
        <v>0</v>
      </c>
      <c r="P167" s="136">
        <f t="shared" si="9"/>
        <v>0</v>
      </c>
      <c r="Q167" s="136">
        <v>0.37</v>
      </c>
      <c r="R167" s="136">
        <f t="shared" si="10"/>
        <v>0.37</v>
      </c>
      <c r="S167" s="136">
        <v>0</v>
      </c>
      <c r="T167" s="137">
        <f t="shared" si="11"/>
        <v>0</v>
      </c>
      <c r="AR167" s="138" t="s">
        <v>261</v>
      </c>
      <c r="AT167" s="138" t="s">
        <v>170</v>
      </c>
      <c r="AU167" s="138" t="s">
        <v>80</v>
      </c>
      <c r="AY167" s="13" t="s">
        <v>110</v>
      </c>
      <c r="BE167" s="139">
        <f t="shared" si="12"/>
        <v>0</v>
      </c>
      <c r="BF167" s="139">
        <f t="shared" si="13"/>
        <v>0</v>
      </c>
      <c r="BG167" s="139">
        <f t="shared" si="14"/>
        <v>0</v>
      </c>
      <c r="BH167" s="139">
        <f t="shared" si="15"/>
        <v>0</v>
      </c>
      <c r="BI167" s="139">
        <f t="shared" si="16"/>
        <v>0</v>
      </c>
      <c r="BJ167" s="13" t="s">
        <v>80</v>
      </c>
      <c r="BK167" s="139">
        <f t="shared" si="17"/>
        <v>0</v>
      </c>
      <c r="BL167" s="13" t="s">
        <v>261</v>
      </c>
      <c r="BM167" s="138" t="s">
        <v>290</v>
      </c>
    </row>
    <row r="168" spans="2:65" s="1" customFormat="1" ht="37.9" customHeight="1">
      <c r="B168" s="126"/>
      <c r="C168" s="140" t="s">
        <v>189</v>
      </c>
      <c r="D168" s="140" t="s">
        <v>170</v>
      </c>
      <c r="E168" s="141" t="s">
        <v>291</v>
      </c>
      <c r="F168" s="142" t="s">
        <v>292</v>
      </c>
      <c r="G168" s="143" t="s">
        <v>188</v>
      </c>
      <c r="H168" s="144">
        <v>1</v>
      </c>
      <c r="I168" s="145"/>
      <c r="J168" s="145"/>
      <c r="K168" s="146"/>
      <c r="L168" s="147"/>
      <c r="M168" s="148" t="s">
        <v>1</v>
      </c>
      <c r="N168" s="149" t="s">
        <v>36</v>
      </c>
      <c r="O168" s="136">
        <v>0</v>
      </c>
      <c r="P168" s="136">
        <f t="shared" si="9"/>
        <v>0</v>
      </c>
      <c r="Q168" s="136">
        <v>0.74</v>
      </c>
      <c r="R168" s="136">
        <f t="shared" si="10"/>
        <v>0.74</v>
      </c>
      <c r="S168" s="136">
        <v>0</v>
      </c>
      <c r="T168" s="137">
        <f t="shared" si="11"/>
        <v>0</v>
      </c>
      <c r="AR168" s="138" t="s">
        <v>261</v>
      </c>
      <c r="AT168" s="138" t="s">
        <v>170</v>
      </c>
      <c r="AU168" s="138" t="s">
        <v>80</v>
      </c>
      <c r="AY168" s="13" t="s">
        <v>110</v>
      </c>
      <c r="BE168" s="139">
        <f t="shared" si="12"/>
        <v>0</v>
      </c>
      <c r="BF168" s="139">
        <f t="shared" si="13"/>
        <v>0</v>
      </c>
      <c r="BG168" s="139">
        <f t="shared" si="14"/>
        <v>0</v>
      </c>
      <c r="BH168" s="139">
        <f t="shared" si="15"/>
        <v>0</v>
      </c>
      <c r="BI168" s="139">
        <f t="shared" si="16"/>
        <v>0</v>
      </c>
      <c r="BJ168" s="13" t="s">
        <v>80</v>
      </c>
      <c r="BK168" s="139">
        <f t="shared" si="17"/>
        <v>0</v>
      </c>
      <c r="BL168" s="13" t="s">
        <v>261</v>
      </c>
      <c r="BM168" s="138" t="s">
        <v>293</v>
      </c>
    </row>
    <row r="169" spans="2:65" s="1" customFormat="1" ht="24.25" customHeight="1">
      <c r="B169" s="126"/>
      <c r="C169" s="127" t="s">
        <v>152</v>
      </c>
      <c r="D169" s="127" t="s">
        <v>112</v>
      </c>
      <c r="E169" s="128" t="s">
        <v>294</v>
      </c>
      <c r="F169" s="129" t="s">
        <v>295</v>
      </c>
      <c r="G169" s="130" t="s">
        <v>188</v>
      </c>
      <c r="H169" s="131">
        <v>2</v>
      </c>
      <c r="I169" s="132"/>
      <c r="J169" s="132"/>
      <c r="K169" s="133"/>
      <c r="L169" s="25"/>
      <c r="M169" s="134" t="s">
        <v>1</v>
      </c>
      <c r="N169" s="135" t="s">
        <v>36</v>
      </c>
      <c r="O169" s="136">
        <v>1.1439999999999999</v>
      </c>
      <c r="P169" s="136">
        <f t="shared" si="9"/>
        <v>2.2879999999999998</v>
      </c>
      <c r="Q169" s="136">
        <v>5.6049999999999997E-3</v>
      </c>
      <c r="R169" s="136">
        <f t="shared" si="10"/>
        <v>1.1209999999999999E-2</v>
      </c>
      <c r="S169" s="136">
        <v>0</v>
      </c>
      <c r="T169" s="137">
        <f t="shared" si="11"/>
        <v>0</v>
      </c>
      <c r="AR169" s="138" t="s">
        <v>116</v>
      </c>
      <c r="AT169" s="138" t="s">
        <v>112</v>
      </c>
      <c r="AU169" s="138" t="s">
        <v>80</v>
      </c>
      <c r="AY169" s="13" t="s">
        <v>110</v>
      </c>
      <c r="BE169" s="139">
        <f t="shared" si="12"/>
        <v>0</v>
      </c>
      <c r="BF169" s="139">
        <f t="shared" si="13"/>
        <v>0</v>
      </c>
      <c r="BG169" s="139">
        <f t="shared" si="14"/>
        <v>0</v>
      </c>
      <c r="BH169" s="139">
        <f t="shared" si="15"/>
        <v>0</v>
      </c>
      <c r="BI169" s="139">
        <f t="shared" si="16"/>
        <v>0</v>
      </c>
      <c r="BJ169" s="13" t="s">
        <v>80</v>
      </c>
      <c r="BK169" s="139">
        <f t="shared" si="17"/>
        <v>0</v>
      </c>
      <c r="BL169" s="13" t="s">
        <v>116</v>
      </c>
      <c r="BM169" s="138" t="s">
        <v>296</v>
      </c>
    </row>
    <row r="170" spans="2:65" s="1" customFormat="1" ht="37.9" customHeight="1">
      <c r="B170" s="126"/>
      <c r="C170" s="140" t="s">
        <v>190</v>
      </c>
      <c r="D170" s="140" t="s">
        <v>170</v>
      </c>
      <c r="E170" s="141" t="s">
        <v>297</v>
      </c>
      <c r="F170" s="142" t="s">
        <v>298</v>
      </c>
      <c r="G170" s="143" t="s">
        <v>188</v>
      </c>
      <c r="H170" s="144">
        <v>2</v>
      </c>
      <c r="I170" s="145"/>
      <c r="J170" s="145"/>
      <c r="K170" s="146"/>
      <c r="L170" s="147"/>
      <c r="M170" s="148" t="s">
        <v>1</v>
      </c>
      <c r="N170" s="149" t="s">
        <v>36</v>
      </c>
      <c r="O170" s="136">
        <v>0</v>
      </c>
      <c r="P170" s="136">
        <f t="shared" si="9"/>
        <v>0</v>
      </c>
      <c r="Q170" s="136">
        <v>0.505</v>
      </c>
      <c r="R170" s="136">
        <f t="shared" si="10"/>
        <v>1.01</v>
      </c>
      <c r="S170" s="136">
        <v>0</v>
      </c>
      <c r="T170" s="137">
        <f t="shared" si="11"/>
        <v>0</v>
      </c>
      <c r="AR170" s="138" t="s">
        <v>261</v>
      </c>
      <c r="AT170" s="138" t="s">
        <v>170</v>
      </c>
      <c r="AU170" s="138" t="s">
        <v>80</v>
      </c>
      <c r="AY170" s="13" t="s">
        <v>110</v>
      </c>
      <c r="BE170" s="139">
        <f t="shared" si="12"/>
        <v>0</v>
      </c>
      <c r="BF170" s="139">
        <f t="shared" si="13"/>
        <v>0</v>
      </c>
      <c r="BG170" s="139">
        <f t="shared" si="14"/>
        <v>0</v>
      </c>
      <c r="BH170" s="139">
        <f t="shared" si="15"/>
        <v>0</v>
      </c>
      <c r="BI170" s="139">
        <f t="shared" si="16"/>
        <v>0</v>
      </c>
      <c r="BJ170" s="13" t="s">
        <v>80</v>
      </c>
      <c r="BK170" s="139">
        <f t="shared" si="17"/>
        <v>0</v>
      </c>
      <c r="BL170" s="13" t="s">
        <v>261</v>
      </c>
      <c r="BM170" s="138" t="s">
        <v>299</v>
      </c>
    </row>
    <row r="171" spans="2:65" s="1" customFormat="1" ht="24.25" customHeight="1">
      <c r="B171" s="126"/>
      <c r="C171" s="127" t="s">
        <v>156</v>
      </c>
      <c r="D171" s="127" t="s">
        <v>112</v>
      </c>
      <c r="E171" s="128" t="s">
        <v>193</v>
      </c>
      <c r="F171" s="129" t="s">
        <v>194</v>
      </c>
      <c r="G171" s="130" t="s">
        <v>188</v>
      </c>
      <c r="H171" s="131">
        <v>2</v>
      </c>
      <c r="I171" s="132"/>
      <c r="J171" s="132"/>
      <c r="K171" s="133"/>
      <c r="L171" s="25"/>
      <c r="M171" s="134" t="s">
        <v>1</v>
      </c>
      <c r="N171" s="135" t="s">
        <v>36</v>
      </c>
      <c r="O171" s="136">
        <v>1.002</v>
      </c>
      <c r="P171" s="136">
        <f t="shared" si="9"/>
        <v>2.004</v>
      </c>
      <c r="Q171" s="136">
        <v>6.3E-3</v>
      </c>
      <c r="R171" s="136">
        <f t="shared" si="10"/>
        <v>1.26E-2</v>
      </c>
      <c r="S171" s="136">
        <v>0</v>
      </c>
      <c r="T171" s="137">
        <f t="shared" si="11"/>
        <v>0</v>
      </c>
      <c r="AR171" s="138" t="s">
        <v>116</v>
      </c>
      <c r="AT171" s="138" t="s">
        <v>112</v>
      </c>
      <c r="AU171" s="138" t="s">
        <v>80</v>
      </c>
      <c r="AY171" s="13" t="s">
        <v>110</v>
      </c>
      <c r="BE171" s="139">
        <f t="shared" si="12"/>
        <v>0</v>
      </c>
      <c r="BF171" s="139">
        <f t="shared" si="13"/>
        <v>0</v>
      </c>
      <c r="BG171" s="139">
        <f t="shared" si="14"/>
        <v>0</v>
      </c>
      <c r="BH171" s="139">
        <f t="shared" si="15"/>
        <v>0</v>
      </c>
      <c r="BI171" s="139">
        <f t="shared" si="16"/>
        <v>0</v>
      </c>
      <c r="BJ171" s="13" t="s">
        <v>80</v>
      </c>
      <c r="BK171" s="139">
        <f t="shared" si="17"/>
        <v>0</v>
      </c>
      <c r="BL171" s="13" t="s">
        <v>116</v>
      </c>
      <c r="BM171" s="138" t="s">
        <v>300</v>
      </c>
    </row>
    <row r="172" spans="2:65" s="1" customFormat="1" ht="24.25" customHeight="1">
      <c r="B172" s="126"/>
      <c r="C172" s="140" t="s">
        <v>191</v>
      </c>
      <c r="D172" s="140" t="s">
        <v>170</v>
      </c>
      <c r="E172" s="141" t="s">
        <v>301</v>
      </c>
      <c r="F172" s="142" t="s">
        <v>302</v>
      </c>
      <c r="G172" s="143" t="s">
        <v>188</v>
      </c>
      <c r="H172" s="144">
        <v>2</v>
      </c>
      <c r="I172" s="145"/>
      <c r="J172" s="145"/>
      <c r="K172" s="146"/>
      <c r="L172" s="147"/>
      <c r="M172" s="148" t="s">
        <v>1</v>
      </c>
      <c r="N172" s="149" t="s">
        <v>36</v>
      </c>
      <c r="O172" s="136">
        <v>0</v>
      </c>
      <c r="P172" s="136">
        <f t="shared" si="9"/>
        <v>0</v>
      </c>
      <c r="Q172" s="136">
        <v>0.16</v>
      </c>
      <c r="R172" s="136">
        <f t="shared" si="10"/>
        <v>0.32</v>
      </c>
      <c r="S172" s="136">
        <v>0</v>
      </c>
      <c r="T172" s="137">
        <f t="shared" si="11"/>
        <v>0</v>
      </c>
      <c r="AR172" s="138" t="s">
        <v>261</v>
      </c>
      <c r="AT172" s="138" t="s">
        <v>170</v>
      </c>
      <c r="AU172" s="138" t="s">
        <v>80</v>
      </c>
      <c r="AY172" s="13" t="s">
        <v>110</v>
      </c>
      <c r="BE172" s="139">
        <f t="shared" si="12"/>
        <v>0</v>
      </c>
      <c r="BF172" s="139">
        <f t="shared" si="13"/>
        <v>0</v>
      </c>
      <c r="BG172" s="139">
        <f t="shared" si="14"/>
        <v>0</v>
      </c>
      <c r="BH172" s="139">
        <f t="shared" si="15"/>
        <v>0</v>
      </c>
      <c r="BI172" s="139">
        <f t="shared" si="16"/>
        <v>0</v>
      </c>
      <c r="BJ172" s="13" t="s">
        <v>80</v>
      </c>
      <c r="BK172" s="139">
        <f t="shared" si="17"/>
        <v>0</v>
      </c>
      <c r="BL172" s="13" t="s">
        <v>261</v>
      </c>
      <c r="BM172" s="138" t="s">
        <v>303</v>
      </c>
    </row>
    <row r="173" spans="2:65" s="1" customFormat="1" ht="24.25" customHeight="1">
      <c r="B173" s="126"/>
      <c r="C173" s="127" t="s">
        <v>159</v>
      </c>
      <c r="D173" s="127" t="s">
        <v>112</v>
      </c>
      <c r="E173" s="128" t="s">
        <v>237</v>
      </c>
      <c r="F173" s="129" t="s">
        <v>238</v>
      </c>
      <c r="G173" s="130" t="s">
        <v>119</v>
      </c>
      <c r="H173" s="131">
        <v>60.37</v>
      </c>
      <c r="I173" s="132"/>
      <c r="J173" s="132"/>
      <c r="K173" s="133"/>
      <c r="L173" s="25"/>
      <c r="M173" s="134" t="s">
        <v>1</v>
      </c>
      <c r="N173" s="135" t="s">
        <v>36</v>
      </c>
      <c r="O173" s="136">
        <v>5.2499999999999998E-2</v>
      </c>
      <c r="P173" s="136">
        <f t="shared" si="9"/>
        <v>3.1694249999999999</v>
      </c>
      <c r="Q173" s="136">
        <v>1E-4</v>
      </c>
      <c r="R173" s="136">
        <f t="shared" si="10"/>
        <v>6.0369999999999998E-3</v>
      </c>
      <c r="S173" s="136">
        <v>0</v>
      </c>
      <c r="T173" s="137">
        <f t="shared" si="11"/>
        <v>0</v>
      </c>
      <c r="AR173" s="138" t="s">
        <v>116</v>
      </c>
      <c r="AT173" s="138" t="s">
        <v>112</v>
      </c>
      <c r="AU173" s="138" t="s">
        <v>80</v>
      </c>
      <c r="AY173" s="13" t="s">
        <v>110</v>
      </c>
      <c r="BE173" s="139">
        <f t="shared" si="12"/>
        <v>0</v>
      </c>
      <c r="BF173" s="139">
        <f t="shared" si="13"/>
        <v>0</v>
      </c>
      <c r="BG173" s="139">
        <f t="shared" si="14"/>
        <v>0</v>
      </c>
      <c r="BH173" s="139">
        <f t="shared" si="15"/>
        <v>0</v>
      </c>
      <c r="BI173" s="139">
        <f t="shared" si="16"/>
        <v>0</v>
      </c>
      <c r="BJ173" s="13" t="s">
        <v>80</v>
      </c>
      <c r="BK173" s="139">
        <f t="shared" si="17"/>
        <v>0</v>
      </c>
      <c r="BL173" s="13" t="s">
        <v>116</v>
      </c>
      <c r="BM173" s="138" t="s">
        <v>239</v>
      </c>
    </row>
    <row r="174" spans="2:65" s="11" customFormat="1" ht="22.9" customHeight="1">
      <c r="B174" s="115"/>
      <c r="D174" s="116" t="s">
        <v>68</v>
      </c>
      <c r="E174" s="124" t="s">
        <v>196</v>
      </c>
      <c r="F174" s="124" t="s">
        <v>197</v>
      </c>
      <c r="J174" s="125"/>
      <c r="L174" s="115"/>
      <c r="M174" s="119"/>
      <c r="P174" s="120">
        <f>P175</f>
        <v>7.9376620000000004</v>
      </c>
      <c r="R174" s="120">
        <f>R175</f>
        <v>0</v>
      </c>
      <c r="T174" s="121">
        <f>T175</f>
        <v>0</v>
      </c>
      <c r="AR174" s="116" t="s">
        <v>75</v>
      </c>
      <c r="AT174" s="122" t="s">
        <v>68</v>
      </c>
      <c r="AU174" s="122" t="s">
        <v>75</v>
      </c>
      <c r="AY174" s="116" t="s">
        <v>110</v>
      </c>
      <c r="BK174" s="123">
        <f>BK175</f>
        <v>0</v>
      </c>
    </row>
    <row r="175" spans="2:65" s="1" customFormat="1" ht="33" customHeight="1">
      <c r="B175" s="126"/>
      <c r="C175" s="127" t="s">
        <v>192</v>
      </c>
      <c r="D175" s="127" t="s">
        <v>112</v>
      </c>
      <c r="E175" s="128" t="s">
        <v>198</v>
      </c>
      <c r="F175" s="129" t="s">
        <v>199</v>
      </c>
      <c r="G175" s="130" t="s">
        <v>166</v>
      </c>
      <c r="H175" s="131">
        <v>6.1580000000000004</v>
      </c>
      <c r="I175" s="132"/>
      <c r="J175" s="132"/>
      <c r="K175" s="133"/>
      <c r="L175" s="25"/>
      <c r="M175" s="134" t="s">
        <v>1</v>
      </c>
      <c r="N175" s="135" t="s">
        <v>36</v>
      </c>
      <c r="O175" s="136">
        <v>1.2889999999999999</v>
      </c>
      <c r="P175" s="136">
        <f>O175*H175</f>
        <v>7.9376620000000004</v>
      </c>
      <c r="Q175" s="136">
        <v>0</v>
      </c>
      <c r="R175" s="136">
        <f>Q175*H175</f>
        <v>0</v>
      </c>
      <c r="S175" s="136">
        <v>0</v>
      </c>
      <c r="T175" s="137">
        <f>S175*H175</f>
        <v>0</v>
      </c>
      <c r="AR175" s="138" t="s">
        <v>116</v>
      </c>
      <c r="AT175" s="138" t="s">
        <v>112</v>
      </c>
      <c r="AU175" s="138" t="s">
        <v>80</v>
      </c>
      <c r="AY175" s="13" t="s">
        <v>110</v>
      </c>
      <c r="BE175" s="139">
        <f>IF(N175="základná",J175,0)</f>
        <v>0</v>
      </c>
      <c r="BF175" s="139">
        <f>IF(N175="znížená",J175,0)</f>
        <v>0</v>
      </c>
      <c r="BG175" s="139">
        <f>IF(N175="zákl. prenesená",J175,0)</f>
        <v>0</v>
      </c>
      <c r="BH175" s="139">
        <f>IF(N175="zníž. prenesená",J175,0)</f>
        <v>0</v>
      </c>
      <c r="BI175" s="139">
        <f>IF(N175="nulová",J175,0)</f>
        <v>0</v>
      </c>
      <c r="BJ175" s="13" t="s">
        <v>80</v>
      </c>
      <c r="BK175" s="139">
        <f>ROUND(I175*H175,2)</f>
        <v>0</v>
      </c>
      <c r="BL175" s="13" t="s">
        <v>116</v>
      </c>
      <c r="BM175" s="138" t="s">
        <v>240</v>
      </c>
    </row>
    <row r="176" spans="2:65" s="11" customFormat="1" ht="25.9" customHeight="1">
      <c r="B176" s="115"/>
      <c r="D176" s="116" t="s">
        <v>68</v>
      </c>
      <c r="E176" s="117" t="s">
        <v>200</v>
      </c>
      <c r="F176" s="117" t="s">
        <v>201</v>
      </c>
      <c r="J176" s="118"/>
      <c r="L176" s="115"/>
      <c r="M176" s="119"/>
      <c r="P176" s="120">
        <f>P177</f>
        <v>0</v>
      </c>
      <c r="R176" s="120">
        <f>R177</f>
        <v>0</v>
      </c>
      <c r="T176" s="121">
        <f>T177</f>
        <v>0</v>
      </c>
      <c r="AR176" s="116" t="s">
        <v>116</v>
      </c>
      <c r="AT176" s="122" t="s">
        <v>68</v>
      </c>
      <c r="AU176" s="122" t="s">
        <v>69</v>
      </c>
      <c r="AY176" s="116" t="s">
        <v>110</v>
      </c>
      <c r="BK176" s="123">
        <f>BK177</f>
        <v>0</v>
      </c>
    </row>
    <row r="177" spans="2:65" s="1" customFormat="1" ht="16.5" customHeight="1">
      <c r="B177" s="126"/>
      <c r="C177" s="127" t="s">
        <v>163</v>
      </c>
      <c r="D177" s="127" t="s">
        <v>112</v>
      </c>
      <c r="E177" s="128" t="s">
        <v>202</v>
      </c>
      <c r="F177" s="129" t="s">
        <v>203</v>
      </c>
      <c r="G177" s="130" t="s">
        <v>188</v>
      </c>
      <c r="H177" s="131">
        <v>1</v>
      </c>
      <c r="I177" s="132"/>
      <c r="J177" s="132"/>
      <c r="K177" s="133"/>
      <c r="L177" s="25"/>
      <c r="M177" s="134" t="s">
        <v>1</v>
      </c>
      <c r="N177" s="135" t="s">
        <v>36</v>
      </c>
      <c r="O177" s="136">
        <v>0</v>
      </c>
      <c r="P177" s="136">
        <f>O177*H177</f>
        <v>0</v>
      </c>
      <c r="Q177" s="136">
        <v>0</v>
      </c>
      <c r="R177" s="136">
        <f>Q177*H177</f>
        <v>0</v>
      </c>
      <c r="S177" s="136">
        <v>0</v>
      </c>
      <c r="T177" s="137">
        <f>S177*H177</f>
        <v>0</v>
      </c>
      <c r="AR177" s="138" t="s">
        <v>204</v>
      </c>
      <c r="AT177" s="138" t="s">
        <v>112</v>
      </c>
      <c r="AU177" s="138" t="s">
        <v>75</v>
      </c>
      <c r="AY177" s="13" t="s">
        <v>110</v>
      </c>
      <c r="BE177" s="139">
        <f>IF(N177="základná",J177,0)</f>
        <v>0</v>
      </c>
      <c r="BF177" s="139">
        <f>IF(N177="znížená",J177,0)</f>
        <v>0</v>
      </c>
      <c r="BG177" s="139">
        <f>IF(N177="zákl. prenesená",J177,0)</f>
        <v>0</v>
      </c>
      <c r="BH177" s="139">
        <f>IF(N177="zníž. prenesená",J177,0)</f>
        <v>0</v>
      </c>
      <c r="BI177" s="139">
        <f>IF(N177="nulová",J177,0)</f>
        <v>0</v>
      </c>
      <c r="BJ177" s="13" t="s">
        <v>80</v>
      </c>
      <c r="BK177" s="139">
        <f>ROUND(I177*H177,2)</f>
        <v>0</v>
      </c>
      <c r="BL177" s="13" t="s">
        <v>204</v>
      </c>
      <c r="BM177" s="138" t="s">
        <v>304</v>
      </c>
    </row>
    <row r="178" spans="2:65" s="11" customFormat="1" ht="25.9" customHeight="1">
      <c r="B178" s="115"/>
      <c r="D178" s="116" t="s">
        <v>68</v>
      </c>
      <c r="E178" s="117" t="s">
        <v>205</v>
      </c>
      <c r="F178" s="117" t="s">
        <v>206</v>
      </c>
      <c r="J178" s="118"/>
      <c r="L178" s="115"/>
      <c r="M178" s="119"/>
      <c r="P178" s="120">
        <f>P179</f>
        <v>0</v>
      </c>
      <c r="R178" s="120">
        <f>R179</f>
        <v>0</v>
      </c>
      <c r="T178" s="121">
        <f>T179</f>
        <v>0</v>
      </c>
      <c r="AR178" s="116" t="s">
        <v>126</v>
      </c>
      <c r="AT178" s="122" t="s">
        <v>68</v>
      </c>
      <c r="AU178" s="122" t="s">
        <v>69</v>
      </c>
      <c r="AY178" s="116" t="s">
        <v>110</v>
      </c>
      <c r="BK178" s="123">
        <f>BK179</f>
        <v>0</v>
      </c>
    </row>
    <row r="179" spans="2:65" s="1" customFormat="1" ht="16.5" customHeight="1">
      <c r="B179" s="126"/>
      <c r="C179" s="127" t="s">
        <v>195</v>
      </c>
      <c r="D179" s="127" t="s">
        <v>112</v>
      </c>
      <c r="E179" s="128" t="s">
        <v>207</v>
      </c>
      <c r="F179" s="129" t="s">
        <v>208</v>
      </c>
      <c r="G179" s="130" t="s">
        <v>209</v>
      </c>
      <c r="H179" s="131">
        <v>6.0999999999999999E-2</v>
      </c>
      <c r="I179" s="132"/>
      <c r="J179" s="132"/>
      <c r="K179" s="133"/>
      <c r="L179" s="25"/>
      <c r="M179" s="150" t="s">
        <v>1</v>
      </c>
      <c r="N179" s="151" t="s">
        <v>36</v>
      </c>
      <c r="O179" s="152">
        <v>0</v>
      </c>
      <c r="P179" s="152">
        <f>O179*H179</f>
        <v>0</v>
      </c>
      <c r="Q179" s="152">
        <v>0</v>
      </c>
      <c r="R179" s="152">
        <f>Q179*H179</f>
        <v>0</v>
      </c>
      <c r="S179" s="152">
        <v>0</v>
      </c>
      <c r="T179" s="153">
        <f>S179*H179</f>
        <v>0</v>
      </c>
      <c r="AR179" s="138" t="s">
        <v>116</v>
      </c>
      <c r="AT179" s="138" t="s">
        <v>112</v>
      </c>
      <c r="AU179" s="138" t="s">
        <v>75</v>
      </c>
      <c r="AY179" s="13" t="s">
        <v>110</v>
      </c>
      <c r="BE179" s="139">
        <f>IF(N179="základná",J179,0)</f>
        <v>0</v>
      </c>
      <c r="BF179" s="139">
        <f>IF(N179="znížená",J179,0)</f>
        <v>0</v>
      </c>
      <c r="BG179" s="139">
        <f>IF(N179="zákl. prenesená",J179,0)</f>
        <v>0</v>
      </c>
      <c r="BH179" s="139">
        <f>IF(N179="zníž. prenesená",J179,0)</f>
        <v>0</v>
      </c>
      <c r="BI179" s="139">
        <f>IF(N179="nulová",J179,0)</f>
        <v>0</v>
      </c>
      <c r="BJ179" s="13" t="s">
        <v>80</v>
      </c>
      <c r="BK179" s="139">
        <f>ROUND(I179*H179,2)</f>
        <v>0</v>
      </c>
      <c r="BL179" s="13" t="s">
        <v>116</v>
      </c>
      <c r="BM179" s="138" t="s">
        <v>241</v>
      </c>
    </row>
    <row r="180" spans="2:65" s="1" customFormat="1" ht="7" customHeight="1">
      <c r="B180" s="40"/>
      <c r="C180" s="41"/>
      <c r="D180" s="41"/>
      <c r="E180" s="41"/>
      <c r="F180" s="41"/>
      <c r="G180" s="41"/>
      <c r="H180" s="41"/>
      <c r="I180" s="41"/>
      <c r="J180" s="41"/>
      <c r="K180" s="41"/>
      <c r="L180" s="25"/>
    </row>
  </sheetData>
  <autoFilter ref="C127:K179" xr:uid="{00000000-0009-0000-0000-000003000000}"/>
  <mergeCells count="12">
    <mergeCell ref="E120:H120"/>
    <mergeCell ref="L2:V2"/>
    <mergeCell ref="E85:H85"/>
    <mergeCell ref="E87:H87"/>
    <mergeCell ref="E89:H89"/>
    <mergeCell ref="E116:H116"/>
    <mergeCell ref="E118:H118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SO 09 - 1. etapa IHRISKO</vt:lpstr>
      <vt:lpstr>'Rekapitulácia stavby'!Názvy_tlače</vt:lpstr>
      <vt:lpstr>'SO 09 - 1. etapa IHRISKO'!Názvy_tlače</vt:lpstr>
      <vt:lpstr>'Rekapitulácia stavby'!Oblasť_tlače</vt:lpstr>
      <vt:lpstr>'SO 09 - 1. etapa IHRISKO'!Oblasť_tlače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MYEXPERTBOOK\Jakub</dc:creator>
  <cp:lastModifiedBy>Magdalena Hornakova</cp:lastModifiedBy>
  <dcterms:created xsi:type="dcterms:W3CDTF">2025-11-06T20:09:30Z</dcterms:created>
  <dcterms:modified xsi:type="dcterms:W3CDTF">2026-04-27T11:25:53Z</dcterms:modified>
</cp:coreProperties>
</file>